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ika.spontakova\Desktop\STAVBY\DROBNE_STAVBY\PRACOVISKA\UK_pracoviska\UK_PrF\STAVBA\ZoD_PRILOHY\PRILOHA_c.1_SPECIFIKACIA\"/>
    </mc:Choice>
  </mc:AlternateContent>
  <bookViews>
    <workbookView xWindow="0" yWindow="0" windowWidth="28800" windowHeight="12330" activeTab="1"/>
  </bookViews>
  <sheets>
    <sheet name="Krycí list" sheetId="3" r:id="rId1"/>
    <sheet name="Výkaz výmer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3" l="1"/>
  <c r="R32" i="3" l="1"/>
  <c r="P30" i="3"/>
</calcChain>
</file>

<file path=xl/sharedStrings.xml><?xml version="1.0" encoding="utf-8"?>
<sst xmlns="http://schemas.openxmlformats.org/spreadsheetml/2006/main" count="373" uniqueCount="235">
  <si>
    <t>Stavba:</t>
  </si>
  <si>
    <t>PRÁVNICKÁ FAKULTA UPJŠ V KOŠICIACH, KOVÁČSKA 26</t>
  </si>
  <si>
    <t>Objekt:</t>
  </si>
  <si>
    <t>Stavebné úpravy Právnickej knižnice UK Kováčska 26</t>
  </si>
  <si>
    <t>Elektroinštalácia - silové a svetelné rozvody</t>
  </si>
  <si>
    <t>Dátum:</t>
  </si>
  <si>
    <t>Investor:</t>
  </si>
  <si>
    <t>UPJŠ v Košiciach, Šrobárova č.2, 041 80 Košice</t>
  </si>
  <si>
    <t>Výkaz výmer</t>
  </si>
  <si>
    <t>Č.</t>
  </si>
  <si>
    <t>Kód položky</t>
  </si>
  <si>
    <t>Popis</t>
  </si>
  <si>
    <t>MJ</t>
  </si>
  <si>
    <t>Množstvo celkom</t>
  </si>
  <si>
    <t>HSV</t>
  </si>
  <si>
    <t>Práce a dodávky HSV</t>
  </si>
  <si>
    <t>Ostatné konštrukcie a práce-búranie</t>
  </si>
  <si>
    <t>Vyrezanie rýh frézovaním v murive hĺbky 2.5cm, š 4cm</t>
  </si>
  <si>
    <t>m</t>
  </si>
  <si>
    <t>Vysek kapsy pre škatule, veľkosti do 100x100x50 mm -0,001 t</t>
  </si>
  <si>
    <t>ks</t>
  </si>
  <si>
    <t>Vysek kapsy , výklenku  veľkosti  nad 300mm -0,02 t</t>
  </si>
  <si>
    <t>M</t>
  </si>
  <si>
    <t>Práce a dodávky M</t>
  </si>
  <si>
    <t>21-M</t>
  </si>
  <si>
    <t xml:space="preserve">  Elektromontáže</t>
  </si>
  <si>
    <t>210010024.S</t>
  </si>
  <si>
    <t>Rúrka ohybná elektroinštalačná  uložená pevne , typ FXP 16</t>
  </si>
  <si>
    <t>Materiál</t>
  </si>
  <si>
    <t>Rúrka FXP 16 s príchytkami</t>
  </si>
  <si>
    <t>210010026.S</t>
  </si>
  <si>
    <t>Rúrka ohybná elektroinštalačná  uložená pevne , typ FXP 25</t>
  </si>
  <si>
    <t>Rúrka FXP 25 s príchytkami</t>
  </si>
  <si>
    <t>210010145.S</t>
  </si>
  <si>
    <t>Podlahový kanál</t>
  </si>
  <si>
    <t>Podlahový kánál PUK 38x150 S1/PLUK / 2m/ks včetne odbočiek a prísl.</t>
  </si>
  <si>
    <t>210010140.S</t>
  </si>
  <si>
    <t>Podlahová krabica</t>
  </si>
  <si>
    <t>Podlahova krabica KOPOBOX 57+ KUP 57_FB</t>
  </si>
  <si>
    <t>210010311.S</t>
  </si>
  <si>
    <t>Krabica odbočná s viečkom , bez zapojenia</t>
  </si>
  <si>
    <t>Krabica odbočná KU68</t>
  </si>
  <si>
    <t>210010503.S</t>
  </si>
  <si>
    <t>Osadenie lustrovej svorky vrátane zapojenia do 4 x 4</t>
  </si>
  <si>
    <t>Svorka lustr./ 10Ks</t>
  </si>
  <si>
    <t>210010301.S</t>
  </si>
  <si>
    <t>Krabica prístrojová bez zapojenia</t>
  </si>
  <si>
    <t>Krabica prístrojová KP</t>
  </si>
  <si>
    <t>210011302.S</t>
  </si>
  <si>
    <t>Osadenie polyamid príchytky HM8</t>
  </si>
  <si>
    <t>Hmoždinka klasická HM8</t>
  </si>
  <si>
    <t>210020951.S</t>
  </si>
  <si>
    <t>Výstražná a označovacia tabuľka včítane montáže, smaltovaná, formát A3 - A4</t>
  </si>
  <si>
    <t>Tabuľka výstražná smaltovaná 297x210 mm A4</t>
  </si>
  <si>
    <t>210020801.S</t>
  </si>
  <si>
    <t>Protipožiarna prepážka a predel, veľkosť 0,20 m2</t>
  </si>
  <si>
    <t>Protipožiarny akrylátový tmel HILTI 310 ml</t>
  </si>
  <si>
    <t>Dokonč. práce, čistenie, konzervácia, opravy náterov, apod. , pole, rozvádzač do 35kV</t>
  </si>
  <si>
    <t>210100002.S</t>
  </si>
  <si>
    <t>Ukončenie vodičov v rozvádzač. vrátane zapojenia a vodičovej koncovky do 2.5 -16 mm2</t>
  </si>
  <si>
    <t>210110001.S</t>
  </si>
  <si>
    <t>Spínač pre prostr obyč alebo vlhké vre zapoj jednopólový - radenie 1</t>
  </si>
  <si>
    <t>SPÍNAČ JEDNOPÓLOVÝ , radenie 1 - IP20, 250V, 10A  Valena 7744 01</t>
  </si>
  <si>
    <t>210110004.S</t>
  </si>
  <si>
    <t>Spínač  pre prostredie obyč alebo vlhké vrátane zapoj striedavý prep. -radenie 6</t>
  </si>
  <si>
    <t>PREPÍNAČ STRIEDAVÝ,  radenie 6 - IP20, 250V, 10A  Valena 7744 06</t>
  </si>
  <si>
    <t>210110003.S</t>
  </si>
  <si>
    <t>Spínač pre prostredie obyč alebo vlhké vrátane zapoj sériový prep. -radenie 5</t>
  </si>
  <si>
    <t>PREPÍNAČ sériový, rad 5 IP 20, 250V, 10A  Valena 7744 05</t>
  </si>
  <si>
    <t>210111021.S</t>
  </si>
  <si>
    <t>Domová zásuvka pre prostredie obyč al do vlhka, vr zapoj, 10/16 A 250 V</t>
  </si>
  <si>
    <t>Zásuvka  jednonásobná, 16A, 250V AC  IP20</t>
  </si>
  <si>
    <t>ZÁSUVKA JEDNONÁSOBNÁ -250V AC,16A , IP 44</t>
  </si>
  <si>
    <t>ZÁSUVKA JEDNONÁSOBNÁ  LEGRAND Mosaic 10/16A, 250V,  s pootočením o 45 st.</t>
  </si>
  <si>
    <t>Dom zásuv prostr obyč, vlhka, vre zap,10/16A 250V 2P+Z dvoj zap pre prieb montáž</t>
  </si>
  <si>
    <t>ZÁSUVKA DVOJNÁSOBNÁ -250V,16A , IP 20  s pootočením o 45 st.</t>
  </si>
  <si>
    <t>210111023.S</t>
  </si>
  <si>
    <t>Domová zásuvka s integrovanou prepäťovou ochranou</t>
  </si>
  <si>
    <t>Zásuvka s prepäťovou ochranou SPD 3 - VALENA S701 96 /hliník</t>
  </si>
  <si>
    <t>Prepäťová ochrana do zásuvky SPD 3</t>
  </si>
  <si>
    <t>Jednorámček</t>
  </si>
  <si>
    <t>Dvojrámček vodorovn</t>
  </si>
  <si>
    <t>Trojrámček vodorov</t>
  </si>
  <si>
    <t>Štvorrámček vodorov</t>
  </si>
  <si>
    <t>Slaboprúdová zásuvka pod omietku</t>
  </si>
  <si>
    <t>Dátová zásuvka  2xRJ45</t>
  </si>
  <si>
    <t>210203051.S</t>
  </si>
  <si>
    <t>Zapojenie svietidiel</t>
  </si>
  <si>
    <t>A</t>
  </si>
  <si>
    <t>LED  sviet USLP414 mikroprizma UGR19 do podhl, LED 45W, 5 800 lm 4000K, 220-240V, 50Hz, IP 40</t>
  </si>
  <si>
    <t>B</t>
  </si>
  <si>
    <t>LED  svietidlo bodové výklopné, LED 20W, 2 000lm 4000K,   230V, 50Hz, IP 40</t>
  </si>
  <si>
    <t>C</t>
  </si>
  <si>
    <t xml:space="preserve">LED  svietidlo líniové LED 30W 4400lm 4000K,  220-240V, 50Hz, IP 20  </t>
  </si>
  <si>
    <t>N</t>
  </si>
  <si>
    <t>LED  svietidlo líniové LED 30W 4400lm 4000K,  220-240V, 50Hz, IP 20  závesné  resp. do podhladu  s orientačnym piktogramom</t>
  </si>
  <si>
    <t>210021361.S</t>
  </si>
  <si>
    <t>Preložka zásuvky v suteréne</t>
  </si>
  <si>
    <t>210193074.S</t>
  </si>
  <si>
    <t>Domový rozvádzač  do 72 modulov zapustená montáž</t>
  </si>
  <si>
    <t>RP01.1</t>
  </si>
  <si>
    <t>Rozvodnica pod omietku EATON 72 modulov typ BF-U-3/72-C</t>
  </si>
  <si>
    <t>210220301.S</t>
  </si>
  <si>
    <t>Ochran posp v kúpeľniach pevne  voľne, al v omietke Cu 4-16mm2, hlavné pospoj</t>
  </si>
  <si>
    <t>H07V-K (CYA6ž)</t>
  </si>
  <si>
    <t>H07V-K (CYA16zž)</t>
  </si>
  <si>
    <t>210220040.S</t>
  </si>
  <si>
    <t>Svorka na potrubie Bernard vrátane pásika Cu</t>
  </si>
  <si>
    <t>Bernard svorka vrátane svoriek s vejárikovými podložkami</t>
  </si>
  <si>
    <t>Páska Cu dl 0,5m</t>
  </si>
  <si>
    <t>210800163.S</t>
  </si>
  <si>
    <t>Kábel medený CYKY 450/ 750 V  5x16mm2</t>
  </si>
  <si>
    <t>Kábel silový medený CYKY-J 5x16RE</t>
  </si>
  <si>
    <t>210800146.S</t>
  </si>
  <si>
    <t xml:space="preserve">Kábel medený CYKY 450/ 750 V  3x1.5mm2   </t>
  </si>
  <si>
    <t>Kábel silový medený CYKY-O 3x1,5 RE</t>
  </si>
  <si>
    <t>Kábel silový medený CYKY-J 3x1,5 RE</t>
  </si>
  <si>
    <t>210800147.S</t>
  </si>
  <si>
    <t>Kábel medený CYKY 450/ 750 V  3x2.5mm2</t>
  </si>
  <si>
    <t>Kábel silový medený CYKY-J 3x2,5 RE</t>
  </si>
  <si>
    <t>210881333.S</t>
  </si>
  <si>
    <t>Kábel bezhalogénový N2XH 3x2,5 mm2</t>
  </si>
  <si>
    <t>Kábel bezhalogénový  N2XH EFK- J 3x2,5 FE180/PS60 B2ca-s1,d1,a1</t>
  </si>
  <si>
    <t>Označovací štítok na kábel (naviac proti norme)</t>
  </si>
  <si>
    <t>Označovač káblov 1,5-4 mm2</t>
  </si>
  <si>
    <t>210290751.S</t>
  </si>
  <si>
    <t>Montáž zapoj  spotrebič EOV</t>
  </si>
  <si>
    <t>EOV typ Hakl BH5S</t>
  </si>
  <si>
    <t>210961774.S</t>
  </si>
  <si>
    <t>Demontáž istič 3pol a náslená montáž</t>
  </si>
  <si>
    <t>Príplatok za zaťahovanie kábla do rúrky</t>
  </si>
  <si>
    <t>210292022.S</t>
  </si>
  <si>
    <t>Vypnutie a opätovné zapnutie vedenia</t>
  </si>
  <si>
    <t>Pomocný materiál</t>
  </si>
  <si>
    <t>%</t>
  </si>
  <si>
    <t>K</t>
  </si>
  <si>
    <t>PPV</t>
  </si>
  <si>
    <t>Dopravné z dodávky</t>
  </si>
  <si>
    <t>Presun z dodávky</t>
  </si>
  <si>
    <t>HZS</t>
  </si>
  <si>
    <t>Ostatné</t>
  </si>
  <si>
    <t>HZS000111.S</t>
  </si>
  <si>
    <t xml:space="preserve">   Stavebno montážne práce menej náročne (Tr 1) v rozsahu viac ako 8 hodín-nepredvídané a nevyšpecifikované v rozpočte</t>
  </si>
  <si>
    <t>hod</t>
  </si>
  <si>
    <t>HZS000113.S</t>
  </si>
  <si>
    <t xml:space="preserve">   Stavebno montážne práce náročné - odborné (Tr 3) v rozsahu viac ako 8 hodín-zapojenie a preskúšanie okruhov rozvádzačov a úpravy</t>
  </si>
  <si>
    <t>HZS000114.S</t>
  </si>
  <si>
    <t xml:space="preserve">   Stavebno montážne práce náročné - prehliadky pracoviska a revízie (Tr 4) v rozsahu viac ako 8 hodín -revízna skuska elektroinštalácie</t>
  </si>
  <si>
    <t>KRYCÍ LIST ROZPOČTU</t>
  </si>
  <si>
    <t>Názov stavby</t>
  </si>
  <si>
    <t>JKSO</t>
  </si>
  <si>
    <t>801</t>
  </si>
  <si>
    <t>Názov objektu</t>
  </si>
  <si>
    <t>Stavebné úpravy Právnickej knižnice UK Kováčska 26 - elektro</t>
  </si>
  <si>
    <t>EČO</t>
  </si>
  <si>
    <t>Miesto:</t>
  </si>
  <si>
    <t>Košice</t>
  </si>
  <si>
    <t>Miesto</t>
  </si>
  <si>
    <t>IČO</t>
  </si>
  <si>
    <t>IČ DPH</t>
  </si>
  <si>
    <t>Objednávateľ</t>
  </si>
  <si>
    <t>Projektant</t>
  </si>
  <si>
    <t>Ing.Kusková</t>
  </si>
  <si>
    <t>Zhotoviteľ</t>
  </si>
  <si>
    <t>Rozpočet číslo</t>
  </si>
  <si>
    <t>Spracoval</t>
  </si>
  <si>
    <t>Dňa</t>
  </si>
  <si>
    <t xml:space="preserve">                Merné a účelové jednotky</t>
  </si>
  <si>
    <t xml:space="preserve">            Počet</t>
  </si>
  <si>
    <t xml:space="preserve"> Náklady / 1 m.j.</t>
  </si>
  <si>
    <t xml:space="preserve">             Počet</t>
  </si>
  <si>
    <t xml:space="preserve">                Počet</t>
  </si>
  <si>
    <t xml:space="preserve">                Rozpočtové náklady v</t>
  </si>
  <si>
    <t>EUR</t>
  </si>
  <si>
    <t>Základné rozp. náklady</t>
  </si>
  <si>
    <t>Doplnkové náklady</t>
  </si>
  <si>
    <t>Vedľajšie rozpočtové náklady</t>
  </si>
  <si>
    <t>1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</si>
  <si>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</si>
  <si>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</si>
  <si>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</si>
  <si>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</si>
  <si>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</si>
  <si>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</si>
  <si>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</si>
  <si>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</si>
  <si>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</si>
  <si>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</si>
  <si>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Mimostav. doprava</t>
  </si>
  <si>
    <t>3</t>
  </si>
  <si>
    <t>PSV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</si>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</sst>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41B]General"/>
    <numFmt numFmtId="165" formatCode="0.000"/>
    <numFmt numFmtId="166" formatCode="[$-41B]0"/>
    <numFmt numFmtId="167" formatCode="#,##0.000"/>
    <numFmt numFmtId="168" formatCode="[$-41B]#,##0&quot;     &quot;;[$-41B]&quot;-&quot;#,##0&quot;     &quot;"/>
    <numFmt numFmtId="169" formatCode="#,##0.000;&quot;-&quot;#,##0.000"/>
    <numFmt numFmtId="170" formatCode="[$-41B]#,##0.00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MS Sans Serif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i/>
      <sz val="9"/>
      <color rgb="FF0000FF"/>
      <name val="Arial Narrow"/>
      <family val="2"/>
      <charset val="238"/>
    </font>
    <font>
      <sz val="9"/>
      <color rgb="FF0000FF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/>
  </cellStyleXfs>
  <cellXfs count="110">
    <xf numFmtId="0" fontId="0" fillId="0" borderId="0" xfId="0"/>
    <xf numFmtId="164" fontId="3" fillId="0" borderId="0" xfId="1" applyFont="1" applyBorder="1" applyAlignment="1" applyProtection="1">
      <alignment vertical="center" wrapText="1"/>
      <protection locked="0"/>
    </xf>
    <xf numFmtId="164" fontId="3" fillId="0" borderId="0" xfId="1" applyFont="1" applyFill="1" applyBorder="1" applyAlignment="1" applyProtection="1">
      <alignment horizontal="center"/>
      <protection locked="0"/>
    </xf>
    <xf numFmtId="164" fontId="3" fillId="0" borderId="0" xfId="1" applyFont="1" applyFill="1" applyBorder="1" applyAlignment="1" applyProtection="1">
      <protection locked="0"/>
    </xf>
    <xf numFmtId="164" fontId="3" fillId="0" borderId="0" xfId="1" applyFont="1" applyFill="1" applyBorder="1" applyAlignment="1" applyProtection="1">
      <alignment horizontal="left"/>
      <protection locked="0"/>
    </xf>
    <xf numFmtId="164" fontId="3" fillId="0" borderId="0" xfId="1" applyFont="1" applyFill="1" applyBorder="1" applyAlignment="1" applyProtection="1">
      <alignment horizontal="justify" vertical="center"/>
      <protection locked="0"/>
    </xf>
    <xf numFmtId="164" fontId="2" fillId="0" borderId="0" xfId="1" applyFont="1" applyFill="1" applyBorder="1" applyAlignment="1">
      <alignment horizontal="left" vertical="top" wrapText="1"/>
    </xf>
    <xf numFmtId="164" fontId="3" fillId="0" borderId="0" xfId="1" applyFont="1" applyFill="1" applyBorder="1" applyAlignment="1" applyProtection="1">
      <alignment horizontal="left" vertical="top"/>
      <protection locked="0"/>
    </xf>
    <xf numFmtId="164" fontId="2" fillId="0" borderId="0" xfId="1" applyFont="1" applyFill="1" applyBorder="1" applyAlignment="1">
      <alignment horizontal="left" wrapText="1"/>
    </xf>
    <xf numFmtId="164" fontId="3" fillId="0" borderId="0" xfId="1" applyFont="1" applyFill="1" applyBorder="1" applyAlignment="1" applyProtection="1">
      <alignment vertical="center"/>
      <protection locked="0"/>
    </xf>
    <xf numFmtId="49" fontId="3" fillId="0" borderId="0" xfId="1" applyNumberFormat="1" applyFont="1" applyFill="1" applyBorder="1" applyAlignment="1" applyProtection="1">
      <alignment horizontal="left"/>
      <protection locked="0"/>
    </xf>
    <xf numFmtId="164" fontId="2" fillId="0" borderId="1" xfId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left"/>
    </xf>
    <xf numFmtId="164" fontId="2" fillId="0" borderId="0" xfId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left"/>
    </xf>
    <xf numFmtId="167" fontId="3" fillId="0" borderId="0" xfId="1" applyNumberFormat="1" applyFont="1" applyFill="1" applyBorder="1" applyAlignment="1" applyProtection="1">
      <alignment horizontal="right" wrapText="1"/>
    </xf>
    <xf numFmtId="168" fontId="3" fillId="2" borderId="0" xfId="1" applyNumberFormat="1" applyFont="1" applyFill="1" applyAlignment="1" applyProtection="1">
      <alignment horizontal="center"/>
      <protection locked="0"/>
    </xf>
    <xf numFmtId="164" fontId="3" fillId="2" borderId="0" xfId="1" applyFont="1" applyFill="1" applyAlignment="1" applyProtection="1">
      <alignment horizontal="left" wrapText="1"/>
      <protection locked="0"/>
    </xf>
    <xf numFmtId="164" fontId="3" fillId="2" borderId="0" xfId="1" applyFont="1" applyFill="1" applyAlignment="1" applyProtection="1">
      <alignment horizontal="center" wrapText="1"/>
      <protection locked="0"/>
    </xf>
    <xf numFmtId="169" fontId="3" fillId="2" borderId="0" xfId="1" applyNumberFormat="1" applyFont="1" applyFill="1" applyAlignment="1" applyProtection="1">
      <alignment horizontal="right"/>
      <protection locked="0"/>
    </xf>
    <xf numFmtId="167" fontId="3" fillId="0" borderId="0" xfId="1" applyNumberFormat="1" applyFont="1" applyFill="1" applyBorder="1" applyAlignment="1">
      <alignment horizontal="left"/>
    </xf>
    <xf numFmtId="166" fontId="2" fillId="0" borderId="0" xfId="1" applyNumberFormat="1" applyFont="1" applyAlignment="1">
      <alignment horizontal="left"/>
    </xf>
    <xf numFmtId="164" fontId="2" fillId="0" borderId="0" xfId="1" applyFont="1" applyAlignment="1">
      <alignment horizontal="left" wrapText="1"/>
    </xf>
    <xf numFmtId="166" fontId="3" fillId="0" borderId="0" xfId="1" applyNumberFormat="1" applyFont="1" applyFill="1" applyBorder="1" applyAlignment="1">
      <alignment horizontal="left"/>
    </xf>
    <xf numFmtId="164" fontId="3" fillId="0" borderId="0" xfId="1" applyFont="1" applyFill="1" applyBorder="1" applyAlignment="1">
      <alignment horizontal="left" wrapText="1"/>
    </xf>
    <xf numFmtId="167" fontId="3" fillId="0" borderId="0" xfId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left"/>
    </xf>
    <xf numFmtId="166" fontId="5" fillId="0" borderId="0" xfId="1" applyNumberFormat="1" applyFont="1" applyFill="1" applyBorder="1" applyAlignment="1">
      <alignment horizontal="left"/>
    </xf>
    <xf numFmtId="164" fontId="5" fillId="0" borderId="0" xfId="1" applyFont="1" applyFill="1" applyBorder="1" applyAlignment="1">
      <alignment horizontal="left" wrapText="1"/>
    </xf>
    <xf numFmtId="164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164" fontId="3" fillId="2" borderId="0" xfId="1" applyFont="1" applyFill="1" applyBorder="1" applyAlignment="1" applyProtection="1">
      <alignment horizontal="left" vertical="top"/>
      <protection locked="0"/>
    </xf>
    <xf numFmtId="166" fontId="3" fillId="2" borderId="0" xfId="1" applyNumberFormat="1" applyFont="1" applyFill="1" applyBorder="1" applyAlignment="1" applyProtection="1">
      <alignment horizontal="left" wrapText="1"/>
      <protection locked="0"/>
    </xf>
    <xf numFmtId="164" fontId="3" fillId="2" borderId="0" xfId="1" applyFont="1" applyFill="1" applyBorder="1" applyAlignment="1" applyProtection="1">
      <alignment horizontal="left" wrapText="1"/>
      <protection locked="0"/>
    </xf>
    <xf numFmtId="164" fontId="3" fillId="2" borderId="0" xfId="1" applyFont="1" applyFill="1" applyBorder="1" applyAlignment="1" applyProtection="1">
      <alignment horizontal="center" wrapText="1"/>
      <protection locked="0"/>
    </xf>
    <xf numFmtId="166" fontId="5" fillId="2" borderId="0" xfId="1" applyNumberFormat="1" applyFont="1" applyFill="1" applyBorder="1" applyAlignment="1" applyProtection="1">
      <alignment horizontal="left" wrapText="1"/>
      <protection locked="0"/>
    </xf>
    <xf numFmtId="164" fontId="5" fillId="2" borderId="0" xfId="1" applyFont="1" applyFill="1" applyBorder="1" applyAlignment="1" applyProtection="1">
      <alignment horizontal="left" wrapText="1"/>
      <protection locked="0"/>
    </xf>
    <xf numFmtId="164" fontId="5" fillId="2" borderId="0" xfId="1" applyFont="1" applyFill="1" applyBorder="1" applyAlignment="1" applyProtection="1">
      <alignment horizontal="center" wrapText="1"/>
      <protection locked="0"/>
    </xf>
    <xf numFmtId="170" fontId="5" fillId="2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Font="1" applyFill="1" applyBorder="1" applyAlignment="1" applyProtection="1">
      <alignment horizontal="left" wrapText="1"/>
      <protection locked="0"/>
    </xf>
    <xf numFmtId="164" fontId="5" fillId="0" borderId="0" xfId="1" applyFont="1" applyFill="1" applyBorder="1" applyAlignment="1" applyProtection="1">
      <alignment horizontal="left" wrapText="1"/>
      <protection locked="0"/>
    </xf>
    <xf numFmtId="164" fontId="5" fillId="0" borderId="0" xfId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 applyProtection="1">
      <alignment horizontal="left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Font="1" applyFill="1" applyBorder="1" applyAlignment="1">
      <alignment horizontal="left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Font="1" applyFill="1" applyBorder="1" applyAlignment="1" applyProtection="1">
      <alignment horizontal="left"/>
      <protection locked="0"/>
    </xf>
    <xf numFmtId="166" fontId="5" fillId="0" borderId="0" xfId="1" applyNumberFormat="1" applyFont="1" applyFill="1" applyBorder="1" applyAlignment="1">
      <alignment horizontal="left" vertical="top"/>
    </xf>
    <xf numFmtId="164" fontId="3" fillId="0" borderId="0" xfId="1" applyFont="1" applyFill="1" applyBorder="1" applyAlignment="1"/>
    <xf numFmtId="167" fontId="3" fillId="0" borderId="0" xfId="1" applyNumberFormat="1" applyFont="1" applyFill="1" applyBorder="1" applyAlignment="1" applyProtection="1">
      <alignment horizontal="left" wrapText="1"/>
      <protection locked="0"/>
    </xf>
    <xf numFmtId="166" fontId="2" fillId="0" borderId="0" xfId="1" applyNumberFormat="1" applyFont="1" applyFill="1" applyBorder="1" applyAlignment="1"/>
    <xf numFmtId="164" fontId="2" fillId="0" borderId="0" xfId="1" applyFont="1" applyFill="1" applyBorder="1" applyAlignment="1"/>
    <xf numFmtId="167" fontId="4" fillId="0" borderId="0" xfId="1" applyNumberFormat="1" applyFont="1" applyFill="1" applyBorder="1" applyAlignment="1"/>
    <xf numFmtId="166" fontId="3" fillId="0" borderId="0" xfId="1" applyNumberFormat="1" applyFont="1" applyAlignment="1" applyProtection="1">
      <alignment horizontal="left" wrapText="1"/>
      <protection locked="0"/>
    </xf>
    <xf numFmtId="164" fontId="3" fillId="0" borderId="0" xfId="1" applyFont="1" applyFill="1" applyBorder="1" applyAlignment="1">
      <alignment wrapText="1"/>
    </xf>
    <xf numFmtId="164" fontId="3" fillId="0" borderId="0" xfId="1" applyFont="1" applyFill="1" applyBorder="1" applyAlignment="1" applyProtection="1">
      <alignment horizontal="center" wrapText="1"/>
      <protection locked="0"/>
    </xf>
    <xf numFmtId="167" fontId="3" fillId="0" borderId="0" xfId="1" applyNumberFormat="1" applyFont="1" applyFill="1" applyBorder="1" applyAlignment="1" applyProtection="1">
      <alignment horizontal="right" wrapText="1"/>
      <protection locked="0"/>
    </xf>
    <xf numFmtId="167" fontId="3" fillId="0" borderId="0" xfId="1" applyNumberFormat="1" applyFont="1" applyFill="1" applyBorder="1" applyAlignment="1" applyProtection="1">
      <alignment horizontal="left"/>
      <protection locked="0"/>
    </xf>
    <xf numFmtId="164" fontId="7" fillId="0" borderId="2" xfId="1" applyFont="1" applyBorder="1"/>
    <xf numFmtId="164" fontId="7" fillId="0" borderId="3" xfId="1" applyFont="1" applyBorder="1"/>
    <xf numFmtId="164" fontId="7" fillId="0" borderId="4" xfId="1" applyFont="1" applyBorder="1"/>
    <xf numFmtId="164" fontId="7" fillId="0" borderId="0" xfId="1" applyFont="1"/>
    <xf numFmtId="164" fontId="7" fillId="0" borderId="5" xfId="1" applyFont="1" applyBorder="1"/>
    <xf numFmtId="164" fontId="7" fillId="0" borderId="0" xfId="1" applyFont="1" applyBorder="1"/>
    <xf numFmtId="164" fontId="8" fillId="0" borderId="0" xfId="1" applyFont="1" applyBorder="1"/>
    <xf numFmtId="164" fontId="7" fillId="0" borderId="6" xfId="1" applyFont="1" applyBorder="1"/>
    <xf numFmtId="164" fontId="7" fillId="0" borderId="7" xfId="1" applyFont="1" applyBorder="1"/>
    <xf numFmtId="164" fontId="7" fillId="0" borderId="1" xfId="1" applyFont="1" applyBorder="1"/>
    <xf numFmtId="164" fontId="7" fillId="0" borderId="8" xfId="1" applyFont="1" applyBorder="1"/>
    <xf numFmtId="164" fontId="7" fillId="0" borderId="9" xfId="1" applyFont="1" applyBorder="1"/>
    <xf numFmtId="164" fontId="7" fillId="0" borderId="10" xfId="1" applyFont="1" applyBorder="1"/>
    <xf numFmtId="164" fontId="7" fillId="0" borderId="0" xfId="1" applyFont="1" applyFill="1" applyBorder="1" applyAlignment="1" applyProtection="1">
      <alignment horizontal="left"/>
    </xf>
    <xf numFmtId="164" fontId="7" fillId="0" borderId="11" xfId="1" applyFont="1" applyBorder="1"/>
    <xf numFmtId="164" fontId="7" fillId="0" borderId="12" xfId="1" applyFont="1" applyBorder="1"/>
    <xf numFmtId="164" fontId="7" fillId="0" borderId="13" xfId="1" applyFont="1" applyBorder="1"/>
    <xf numFmtId="164" fontId="7" fillId="0" borderId="14" xfId="1" applyFont="1" applyBorder="1"/>
    <xf numFmtId="164" fontId="7" fillId="0" borderId="15" xfId="1" applyFont="1" applyBorder="1"/>
    <xf numFmtId="49" fontId="7" fillId="0" borderId="1" xfId="1" applyNumberFormat="1" applyFont="1" applyBorder="1" applyAlignment="1">
      <alignment horizontal="right"/>
    </xf>
    <xf numFmtId="164" fontId="8" fillId="0" borderId="13" xfId="1" applyFont="1" applyBorder="1"/>
    <xf numFmtId="164" fontId="7" fillId="0" borderId="8" xfId="1" applyFont="1" applyBorder="1" applyAlignment="1">
      <alignment horizontal="left"/>
    </xf>
    <xf numFmtId="164" fontId="8" fillId="0" borderId="9" xfId="1" applyFont="1" applyBorder="1"/>
    <xf numFmtId="164" fontId="8" fillId="0" borderId="8" xfId="1" applyFont="1" applyBorder="1"/>
    <xf numFmtId="164" fontId="8" fillId="0" borderId="10" xfId="1" applyFont="1" applyBorder="1"/>
    <xf numFmtId="164" fontId="8" fillId="0" borderId="2" xfId="1" applyFont="1" applyBorder="1"/>
    <xf numFmtId="170" fontId="7" fillId="0" borderId="1" xfId="1" applyNumberFormat="1" applyFont="1" applyBorder="1"/>
    <xf numFmtId="167" fontId="7" fillId="0" borderId="9" xfId="1" applyNumberFormat="1" applyFont="1" applyBorder="1"/>
    <xf numFmtId="170" fontId="7" fillId="0" borderId="15" xfId="1" applyNumberFormat="1" applyFont="1" applyBorder="1"/>
    <xf numFmtId="170" fontId="7" fillId="0" borderId="12" xfId="1" applyNumberFormat="1" applyFont="1" applyBorder="1"/>
    <xf numFmtId="164" fontId="8" fillId="0" borderId="5" xfId="1" applyFont="1" applyBorder="1"/>
    <xf numFmtId="170" fontId="8" fillId="0" borderId="1" xfId="1" applyNumberFormat="1" applyFont="1" applyBorder="1"/>
    <xf numFmtId="4" fontId="7" fillId="0" borderId="8" xfId="1" applyNumberFormat="1" applyFont="1" applyBorder="1"/>
    <xf numFmtId="4" fontId="7" fillId="0" borderId="11" xfId="1" applyNumberFormat="1" applyFont="1" applyBorder="1"/>
    <xf numFmtId="164" fontId="8" fillId="0" borderId="16" xfId="1" applyFont="1" applyBorder="1"/>
    <xf numFmtId="4" fontId="7" fillId="0" borderId="17" xfId="1" applyNumberFormat="1" applyFont="1" applyBorder="1"/>
    <xf numFmtId="0" fontId="0" fillId="0" borderId="11" xfId="0" applyFill="1" applyBorder="1"/>
    <xf numFmtId="164" fontId="8" fillId="0" borderId="0" xfId="1" applyFont="1" applyFill="1" applyBorder="1"/>
    <xf numFmtId="164" fontId="8" fillId="0" borderId="11" xfId="1" applyFont="1" applyFill="1" applyBorder="1"/>
    <xf numFmtId="164" fontId="7" fillId="0" borderId="1" xfId="1" applyFont="1" applyFill="1" applyBorder="1" applyAlignment="1" applyProtection="1">
      <alignment horizontal="left" wrapText="1"/>
    </xf>
    <xf numFmtId="0" fontId="0" fillId="0" borderId="0" xfId="0" applyFill="1" applyBorder="1"/>
    <xf numFmtId="164" fontId="7" fillId="0" borderId="1" xfId="1" applyFont="1" applyFill="1" applyBorder="1" applyAlignment="1"/>
    <xf numFmtId="164" fontId="7" fillId="0" borderId="8" xfId="1" applyFont="1" applyFill="1" applyBorder="1"/>
    <xf numFmtId="164" fontId="2" fillId="0" borderId="0" xfId="1" applyFont="1" applyFill="1" applyBorder="1" applyAlignment="1">
      <alignment horizontal="left" wrapText="1"/>
    </xf>
    <xf numFmtId="164" fontId="2" fillId="0" borderId="0" xfId="1" applyFont="1" applyFill="1" applyBorder="1" applyAlignment="1">
      <alignment horizontal="left" vertical="top" wrapText="1"/>
    </xf>
    <xf numFmtId="165" fontId="2" fillId="0" borderId="0" xfId="1" applyNumberFormat="1" applyFont="1" applyFill="1" applyBorder="1" applyAlignment="1" applyProtection="1">
      <alignment horizontal="center"/>
      <protection locked="0"/>
    </xf>
  </cellXfs>
  <cellStyles count="2">
    <cellStyle name="Excel Built-in Normal" xfId="1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6"/>
  <sheetViews>
    <sheetView workbookViewId="0">
      <selection activeCell="P13" sqref="P13"/>
    </sheetView>
  </sheetViews>
  <sheetFormatPr defaultRowHeight="15" x14ac:dyDescent="0.25"/>
  <cols>
    <col min="1" max="1" width="2.5703125" style="67" customWidth="1"/>
    <col min="2" max="2" width="2.140625" style="67" customWidth="1"/>
    <col min="3" max="3" width="3.28515625" style="67" customWidth="1"/>
    <col min="4" max="4" width="8.42578125" style="67" customWidth="1"/>
    <col min="5" max="5" width="11.140625" style="67" customWidth="1"/>
    <col min="6" max="6" width="0.42578125" style="67" hidden="1" customWidth="1"/>
    <col min="7" max="7" width="2.7109375" style="67" customWidth="1"/>
    <col min="8" max="8" width="2.5703125" style="67" customWidth="1"/>
    <col min="9" max="9" width="10.42578125" style="67" customWidth="1"/>
    <col min="10" max="10" width="8.42578125" style="67" customWidth="1"/>
    <col min="11" max="11" width="4.42578125" style="67" hidden="1" customWidth="1"/>
    <col min="12" max="12" width="5.28515625" style="67" customWidth="1"/>
    <col min="13" max="13" width="5.5703125" style="67" customWidth="1"/>
    <col min="14" max="14" width="7.5703125" style="67" customWidth="1"/>
    <col min="15" max="15" width="3.7109375" style="67" customWidth="1"/>
    <col min="16" max="16" width="11.5703125" style="67" customWidth="1"/>
    <col min="17" max="17" width="4.5703125" style="67" hidden="1" customWidth="1"/>
    <col min="18" max="18" width="11.85546875" style="67" customWidth="1"/>
    <col min="19" max="19" width="0.85546875" style="67" hidden="1" customWidth="1"/>
    <col min="20" max="20" width="7.7109375" style="67" customWidth="1"/>
    <col min="21" max="1024" width="8.85546875" style="67" customWidth="1"/>
  </cols>
  <sheetData>
    <row r="1" spans="1:21" customFormat="1" ht="14.25" customHeight="1" x14ac:dyDescent="0.25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6"/>
      <c r="S1" s="66"/>
      <c r="T1" s="67"/>
      <c r="U1" s="67"/>
    </row>
    <row r="2" spans="1:21" customFormat="1" ht="21" customHeight="1" x14ac:dyDescent="0.25">
      <c r="A2" s="68"/>
      <c r="B2" s="69"/>
      <c r="C2" s="69"/>
      <c r="D2" s="69"/>
      <c r="E2" s="69"/>
      <c r="F2" s="69"/>
      <c r="G2" s="70" t="s">
        <v>148</v>
      </c>
      <c r="H2" s="69"/>
      <c r="I2" s="69"/>
      <c r="J2" s="69"/>
      <c r="K2" s="69"/>
      <c r="L2" s="69"/>
      <c r="M2" s="69"/>
      <c r="N2" s="69"/>
      <c r="O2" s="69"/>
      <c r="P2" s="69"/>
      <c r="Q2" s="69"/>
      <c r="R2" s="71"/>
      <c r="S2" s="71"/>
      <c r="T2" s="67"/>
      <c r="U2" s="67"/>
    </row>
    <row r="3" spans="1:21" customFormat="1" ht="12" customHeight="1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71"/>
      <c r="S3" s="72"/>
      <c r="T3" s="67"/>
      <c r="U3" s="67"/>
    </row>
    <row r="4" spans="1:21" customFormat="1" ht="15" customHeight="1" x14ac:dyDescent="0.25">
      <c r="A4" s="68"/>
      <c r="B4" s="69"/>
      <c r="C4" s="69"/>
      <c r="D4" s="69"/>
      <c r="E4" s="67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71"/>
      <c r="S4" s="66"/>
      <c r="T4" s="67"/>
      <c r="U4" s="67"/>
    </row>
    <row r="5" spans="1:21" customFormat="1" ht="24.75" customHeight="1" x14ac:dyDescent="0.25">
      <c r="A5" s="64"/>
      <c r="B5" s="65" t="s">
        <v>149</v>
      </c>
      <c r="C5" s="65"/>
      <c r="D5" s="66"/>
      <c r="E5" s="103" t="s">
        <v>1</v>
      </c>
      <c r="F5" s="103"/>
      <c r="G5" s="103"/>
      <c r="H5" s="103"/>
      <c r="I5" s="103"/>
      <c r="J5" s="103"/>
      <c r="K5" s="103"/>
      <c r="L5" s="103"/>
      <c r="M5" s="103"/>
      <c r="N5" s="69"/>
      <c r="O5" s="69"/>
      <c r="P5" s="73" t="s">
        <v>150</v>
      </c>
      <c r="Q5" s="64" t="s">
        <v>151</v>
      </c>
      <c r="R5" s="66"/>
      <c r="S5" s="71"/>
      <c r="T5" s="67"/>
      <c r="U5" s="67"/>
    </row>
    <row r="6" spans="1:21" customFormat="1" ht="24.75" customHeight="1" x14ac:dyDescent="0.25">
      <c r="A6" s="74"/>
      <c r="B6" s="75" t="s">
        <v>152</v>
      </c>
      <c r="C6" s="75"/>
      <c r="D6" s="76"/>
      <c r="E6" s="103" t="s">
        <v>153</v>
      </c>
      <c r="F6" s="103"/>
      <c r="G6" s="103"/>
      <c r="H6" s="103"/>
      <c r="I6" s="103"/>
      <c r="J6" s="103"/>
      <c r="K6" s="103"/>
      <c r="L6" s="103"/>
      <c r="M6" s="103"/>
      <c r="N6" s="69"/>
      <c r="O6" s="69"/>
      <c r="P6" s="73" t="s">
        <v>154</v>
      </c>
      <c r="Q6" s="74"/>
      <c r="R6" s="76"/>
      <c r="S6" s="71"/>
      <c r="T6" s="67"/>
      <c r="U6" s="77"/>
    </row>
    <row r="7" spans="1:21" customFormat="1" ht="24.75" customHeight="1" x14ac:dyDescent="0.25">
      <c r="A7" s="74"/>
      <c r="B7" s="75" t="s">
        <v>155</v>
      </c>
      <c r="C7" s="75"/>
      <c r="D7" s="76"/>
      <c r="E7" s="103" t="s">
        <v>156</v>
      </c>
      <c r="F7" s="103"/>
      <c r="G7" s="103"/>
      <c r="H7" s="103"/>
      <c r="I7" s="103"/>
      <c r="J7" s="103"/>
      <c r="K7" s="103"/>
      <c r="L7" s="103"/>
      <c r="M7" s="103"/>
      <c r="N7" s="69"/>
      <c r="O7" s="69"/>
      <c r="P7" s="73" t="s">
        <v>157</v>
      </c>
      <c r="Q7" s="78" t="s">
        <v>156</v>
      </c>
      <c r="R7" s="72"/>
      <c r="S7" s="71"/>
      <c r="T7" s="67"/>
      <c r="U7" s="67"/>
    </row>
    <row r="8" spans="1:21" customFormat="1" ht="24.75" customHeight="1" x14ac:dyDescent="0.25">
      <c r="A8" s="69"/>
      <c r="B8" s="104"/>
      <c r="C8" s="104"/>
      <c r="D8" s="104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79" t="s">
        <v>158</v>
      </c>
      <c r="Q8" s="73" t="s">
        <v>159</v>
      </c>
      <c r="R8" s="73"/>
      <c r="S8" s="71"/>
      <c r="T8" s="67"/>
      <c r="U8" s="67"/>
    </row>
    <row r="9" spans="1:21" customFormat="1" ht="24.75" customHeight="1" x14ac:dyDescent="0.25">
      <c r="A9" s="74"/>
      <c r="B9" s="75" t="s">
        <v>160</v>
      </c>
      <c r="C9" s="75"/>
      <c r="D9" s="75"/>
      <c r="E9" s="105" t="s">
        <v>7</v>
      </c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69"/>
      <c r="R9" s="71"/>
      <c r="S9" s="71"/>
      <c r="T9" s="67"/>
      <c r="U9" s="67"/>
    </row>
    <row r="10" spans="1:21" customFormat="1" ht="24.75" customHeight="1" x14ac:dyDescent="0.25">
      <c r="A10" s="74"/>
      <c r="B10" s="75" t="s">
        <v>161</v>
      </c>
      <c r="C10" s="75"/>
      <c r="D10" s="75"/>
      <c r="E10" s="106" t="s">
        <v>162</v>
      </c>
      <c r="F10" s="106"/>
      <c r="G10" s="106"/>
      <c r="H10" s="106"/>
      <c r="I10" s="106"/>
      <c r="J10" s="106"/>
      <c r="K10" s="106"/>
      <c r="L10" s="106"/>
      <c r="M10" s="106"/>
      <c r="N10" s="75"/>
      <c r="O10" s="75"/>
      <c r="P10" s="76"/>
      <c r="Q10" s="69"/>
      <c r="R10" s="71"/>
      <c r="S10" s="71"/>
      <c r="T10" s="67"/>
      <c r="U10" s="67"/>
    </row>
    <row r="11" spans="1:21" customFormat="1" ht="24.75" customHeight="1" x14ac:dyDescent="0.25">
      <c r="A11" s="78"/>
      <c r="B11" s="80" t="s">
        <v>163</v>
      </c>
      <c r="C11" s="80"/>
      <c r="D11" s="80"/>
      <c r="E11" s="100"/>
      <c r="F11" s="100"/>
      <c r="G11" s="100"/>
      <c r="H11" s="100"/>
      <c r="I11" s="100"/>
      <c r="J11" s="100"/>
      <c r="K11" s="100"/>
      <c r="L11" s="100"/>
      <c r="M11" s="100"/>
      <c r="N11" s="80"/>
      <c r="O11" s="80"/>
      <c r="P11" s="72"/>
      <c r="Q11" s="69"/>
      <c r="R11" s="71"/>
      <c r="S11" s="71"/>
      <c r="T11" s="67"/>
      <c r="U11" s="67"/>
    </row>
    <row r="12" spans="1:21" customFormat="1" ht="18.75" customHeight="1" x14ac:dyDescent="0.25">
      <c r="A12" s="68"/>
      <c r="B12" s="69"/>
      <c r="C12" s="69"/>
      <c r="D12" s="69"/>
      <c r="E12" s="81" t="s">
        <v>164</v>
      </c>
      <c r="F12" s="69"/>
      <c r="G12" s="68" t="s">
        <v>165</v>
      </c>
      <c r="H12" s="69"/>
      <c r="I12" s="71"/>
      <c r="J12" s="69"/>
      <c r="K12" s="69"/>
      <c r="L12" s="69"/>
      <c r="M12" s="69"/>
      <c r="N12" s="69"/>
      <c r="O12" s="69"/>
      <c r="P12" s="82" t="s">
        <v>166</v>
      </c>
      <c r="Q12" s="69"/>
      <c r="R12" s="71"/>
      <c r="S12" s="71"/>
      <c r="T12" s="67"/>
      <c r="U12" s="67"/>
    </row>
    <row r="13" spans="1:21" customFormat="1" ht="18.75" customHeight="1" x14ac:dyDescent="0.25">
      <c r="A13" s="68"/>
      <c r="B13" s="69"/>
      <c r="C13" s="69"/>
      <c r="D13" s="69"/>
      <c r="E13" s="82"/>
      <c r="F13" s="69"/>
      <c r="G13" s="78"/>
      <c r="H13" s="80"/>
      <c r="I13" s="72"/>
      <c r="J13" s="69"/>
      <c r="K13" s="69"/>
      <c r="L13" s="69"/>
      <c r="M13" s="69"/>
      <c r="N13" s="69"/>
      <c r="O13" s="69"/>
      <c r="P13" s="83"/>
      <c r="Q13" s="69"/>
      <c r="R13" s="71"/>
      <c r="S13" s="71"/>
      <c r="T13" s="67"/>
      <c r="U13" s="67"/>
    </row>
    <row r="14" spans="1:21" customFormat="1" ht="9" customHeight="1" x14ac:dyDescent="0.25">
      <c r="A14" s="78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72"/>
      <c r="S14" s="72"/>
      <c r="T14" s="67"/>
      <c r="U14" s="67"/>
    </row>
    <row r="15" spans="1:21" customFormat="1" ht="20.25" customHeight="1" x14ac:dyDescent="0.25">
      <c r="A15" s="78"/>
      <c r="B15" s="80"/>
      <c r="C15" s="80"/>
      <c r="D15" s="80"/>
      <c r="E15" s="84" t="s">
        <v>167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72"/>
      <c r="S15" s="76"/>
      <c r="T15" s="67"/>
      <c r="U15" s="67"/>
    </row>
    <row r="16" spans="1:21" customFormat="1" ht="21.75" customHeight="1" x14ac:dyDescent="0.25">
      <c r="A16" s="74" t="s">
        <v>168</v>
      </c>
      <c r="B16" s="75"/>
      <c r="C16" s="75"/>
      <c r="D16" s="76"/>
      <c r="E16" s="85" t="s">
        <v>169</v>
      </c>
      <c r="F16" s="76"/>
      <c r="G16" s="74" t="s">
        <v>170</v>
      </c>
      <c r="H16" s="75"/>
      <c r="I16" s="76"/>
      <c r="J16" s="74" t="s">
        <v>169</v>
      </c>
      <c r="K16" s="75"/>
      <c r="L16" s="74" t="s">
        <v>171</v>
      </c>
      <c r="M16" s="75"/>
      <c r="N16" s="75"/>
      <c r="O16" s="80"/>
      <c r="P16" s="76"/>
      <c r="Q16" s="85" t="s">
        <v>169</v>
      </c>
      <c r="R16" s="76"/>
      <c r="S16" s="76"/>
      <c r="T16" s="67"/>
      <c r="U16" s="67"/>
    </row>
    <row r="17" spans="1:19" customFormat="1" ht="19.5" customHeight="1" x14ac:dyDescent="0.25">
      <c r="A17" s="74"/>
      <c r="B17" s="75"/>
      <c r="C17" s="75"/>
      <c r="D17" s="76">
        <v>0</v>
      </c>
      <c r="E17" s="74">
        <v>0</v>
      </c>
      <c r="F17" s="76"/>
      <c r="G17" s="74"/>
      <c r="H17" s="75"/>
      <c r="I17" s="76">
        <v>0</v>
      </c>
      <c r="J17" s="74">
        <v>0</v>
      </c>
      <c r="K17" s="75"/>
      <c r="L17" s="74"/>
      <c r="M17" s="75"/>
      <c r="N17" s="75"/>
      <c r="O17" s="80"/>
      <c r="P17" s="76">
        <v>0</v>
      </c>
      <c r="Q17" s="74"/>
      <c r="R17" s="76">
        <v>0</v>
      </c>
      <c r="S17" s="76"/>
    </row>
    <row r="18" spans="1:19" customFormat="1" ht="20.25" customHeight="1" x14ac:dyDescent="0.25">
      <c r="A18" s="74"/>
      <c r="B18" s="75"/>
      <c r="C18" s="75"/>
      <c r="D18" s="75"/>
      <c r="E18" s="86" t="s">
        <v>172</v>
      </c>
      <c r="F18" s="75"/>
      <c r="G18" s="75"/>
      <c r="H18" s="75"/>
      <c r="I18" s="75"/>
      <c r="J18" s="86" t="s">
        <v>173</v>
      </c>
      <c r="K18" s="75"/>
      <c r="L18" s="75"/>
      <c r="M18" s="75"/>
      <c r="N18" s="75"/>
      <c r="O18" s="80"/>
      <c r="P18" s="75"/>
      <c r="Q18" s="75"/>
      <c r="R18" s="76"/>
      <c r="S18" s="76"/>
    </row>
    <row r="19" spans="1:19" customFormat="1" ht="19.5" customHeight="1" x14ac:dyDescent="0.25">
      <c r="A19" s="87" t="s">
        <v>88</v>
      </c>
      <c r="B19" s="88"/>
      <c r="C19" s="87" t="s">
        <v>174</v>
      </c>
      <c r="D19" s="86"/>
      <c r="E19" s="86"/>
      <c r="F19" s="88"/>
      <c r="G19" s="87" t="s">
        <v>90</v>
      </c>
      <c r="H19" s="88"/>
      <c r="I19" s="87" t="s">
        <v>175</v>
      </c>
      <c r="J19" s="86"/>
      <c r="K19" s="86"/>
      <c r="L19" s="87" t="s">
        <v>92</v>
      </c>
      <c r="M19" s="88"/>
      <c r="N19" s="87" t="s">
        <v>176</v>
      </c>
      <c r="O19" s="84"/>
      <c r="P19" s="86"/>
      <c r="Q19" s="86"/>
      <c r="R19" s="98"/>
      <c r="S19" s="88"/>
    </row>
    <row r="20" spans="1:19" customFormat="1" ht="19.5" customHeight="1" x14ac:dyDescent="0.25">
      <c r="A20" s="73" t="s">
        <v>177</v>
      </c>
      <c r="B20" s="89" t="s">
        <v>14</v>
      </c>
      <c r="C20" s="66"/>
      <c r="D20" s="73" t="s">
        <v>178</v>
      </c>
      <c r="E20" s="96">
        <v>0</v>
      </c>
      <c r="F20" s="76"/>
      <c r="G20" s="73" t="s">
        <v>179</v>
      </c>
      <c r="H20" s="74" t="s">
        <v>180</v>
      </c>
      <c r="I20" s="76"/>
      <c r="J20" s="74">
        <v>0</v>
      </c>
      <c r="K20" s="75"/>
      <c r="L20" s="73" t="s">
        <v>181</v>
      </c>
      <c r="M20" s="74" t="s">
        <v>182</v>
      </c>
      <c r="N20" s="75"/>
      <c r="O20" s="80"/>
      <c r="P20" s="75"/>
      <c r="Q20" s="73">
        <v>0</v>
      </c>
      <c r="R20" s="99">
        <v>0</v>
      </c>
      <c r="S20" s="76"/>
    </row>
    <row r="21" spans="1:19" customFormat="1" ht="19.5" customHeight="1" x14ac:dyDescent="0.25">
      <c r="A21" s="73" t="s">
        <v>183</v>
      </c>
      <c r="B21" s="78"/>
      <c r="C21" s="72"/>
      <c r="D21" s="73" t="s">
        <v>184</v>
      </c>
      <c r="E21" s="96">
        <v>0</v>
      </c>
      <c r="F21" s="76"/>
      <c r="G21" s="73" t="s">
        <v>185</v>
      </c>
      <c r="H21" s="69" t="s">
        <v>186</v>
      </c>
      <c r="I21" s="76"/>
      <c r="J21" s="74">
        <v>0</v>
      </c>
      <c r="K21" s="75"/>
      <c r="L21" s="73" t="s">
        <v>187</v>
      </c>
      <c r="M21" s="74" t="s">
        <v>188</v>
      </c>
      <c r="N21" s="75"/>
      <c r="O21" s="80"/>
      <c r="P21" s="75"/>
      <c r="Q21" s="73">
        <v>0</v>
      </c>
      <c r="R21" s="99">
        <v>0</v>
      </c>
      <c r="S21" s="76"/>
    </row>
    <row r="22" spans="1:19" customFormat="1" ht="19.5" customHeight="1" x14ac:dyDescent="0.25">
      <c r="A22" s="73" t="s">
        <v>189</v>
      </c>
      <c r="B22" s="89" t="s">
        <v>190</v>
      </c>
      <c r="C22" s="66"/>
      <c r="D22" s="73" t="s">
        <v>178</v>
      </c>
      <c r="E22" s="96">
        <v>0</v>
      </c>
      <c r="F22" s="76"/>
      <c r="G22" s="73" t="s">
        <v>191</v>
      </c>
      <c r="H22" s="74" t="s">
        <v>192</v>
      </c>
      <c r="I22" s="76"/>
      <c r="J22" s="74">
        <v>0</v>
      </c>
      <c r="K22" s="75"/>
      <c r="L22" s="73" t="s">
        <v>193</v>
      </c>
      <c r="M22" s="74" t="s">
        <v>194</v>
      </c>
      <c r="N22" s="75"/>
      <c r="O22" s="80"/>
      <c r="P22" s="75"/>
      <c r="Q22" s="73">
        <v>0</v>
      </c>
      <c r="R22" s="99">
        <v>0</v>
      </c>
      <c r="S22" s="76"/>
    </row>
    <row r="23" spans="1:19" customFormat="1" ht="19.5" customHeight="1" x14ac:dyDescent="0.25">
      <c r="A23" s="73" t="s">
        <v>195</v>
      </c>
      <c r="B23" s="78"/>
      <c r="C23" s="72"/>
      <c r="D23" s="73" t="s">
        <v>184</v>
      </c>
      <c r="E23" s="96">
        <v>0</v>
      </c>
      <c r="F23" s="76"/>
      <c r="G23" s="73" t="s">
        <v>196</v>
      </c>
      <c r="H23" s="74"/>
      <c r="I23" s="76"/>
      <c r="J23" s="74">
        <v>0</v>
      </c>
      <c r="K23" s="75"/>
      <c r="L23" s="73" t="s">
        <v>197</v>
      </c>
      <c r="M23" s="74" t="s">
        <v>198</v>
      </c>
      <c r="N23" s="75"/>
      <c r="O23" s="80"/>
      <c r="P23" s="75"/>
      <c r="Q23" s="73">
        <v>0</v>
      </c>
      <c r="R23" s="99">
        <v>0</v>
      </c>
      <c r="S23" s="76"/>
    </row>
    <row r="24" spans="1:19" customFormat="1" ht="19.5" customHeight="1" x14ac:dyDescent="0.25">
      <c r="A24" s="73" t="s">
        <v>199</v>
      </c>
      <c r="B24" s="89" t="s">
        <v>200</v>
      </c>
      <c r="C24" s="66"/>
      <c r="D24" s="73" t="s">
        <v>178</v>
      </c>
      <c r="E24" s="96">
        <v>0</v>
      </c>
      <c r="F24" s="76"/>
      <c r="G24" s="74"/>
      <c r="H24" s="75"/>
      <c r="I24" s="76"/>
      <c r="J24" s="74"/>
      <c r="K24" s="75"/>
      <c r="L24" s="73" t="s">
        <v>201</v>
      </c>
      <c r="M24" s="74" t="s">
        <v>140</v>
      </c>
      <c r="N24" s="75"/>
      <c r="O24" s="80"/>
      <c r="P24" s="75"/>
      <c r="Q24" s="73">
        <v>0</v>
      </c>
      <c r="R24" s="99">
        <v>0</v>
      </c>
      <c r="S24" s="76"/>
    </row>
    <row r="25" spans="1:19" customFormat="1" ht="19.5" customHeight="1" x14ac:dyDescent="0.25">
      <c r="A25" s="73" t="s">
        <v>202</v>
      </c>
      <c r="B25" s="78"/>
      <c r="C25" s="72"/>
      <c r="D25" s="73" t="s">
        <v>184</v>
      </c>
      <c r="E25" s="96">
        <v>0</v>
      </c>
      <c r="F25" s="76"/>
      <c r="G25" s="74"/>
      <c r="H25" s="75"/>
      <c r="I25" s="76"/>
      <c r="J25" s="74"/>
      <c r="K25" s="75"/>
      <c r="L25" s="73" t="s">
        <v>203</v>
      </c>
      <c r="M25" s="74" t="s">
        <v>204</v>
      </c>
      <c r="N25" s="75"/>
      <c r="O25" s="80"/>
      <c r="P25" s="75"/>
      <c r="Q25" s="76"/>
      <c r="R25" s="99">
        <v>0</v>
      </c>
      <c r="S25" s="76"/>
    </row>
    <row r="26" spans="1:19" customFormat="1" ht="19.5" customHeight="1" x14ac:dyDescent="0.25">
      <c r="A26" s="73" t="s">
        <v>205</v>
      </c>
      <c r="B26" s="101" t="s">
        <v>206</v>
      </c>
      <c r="C26" s="101"/>
      <c r="D26" s="101"/>
      <c r="E26" s="96">
        <f>E25+E24+E24*0.01</f>
        <v>0</v>
      </c>
      <c r="F26" s="76"/>
      <c r="G26" s="73" t="s">
        <v>207</v>
      </c>
      <c r="H26" s="87" t="s">
        <v>208</v>
      </c>
      <c r="I26" s="76"/>
      <c r="J26" s="74"/>
      <c r="K26" s="76"/>
      <c r="L26" s="73" t="s">
        <v>209</v>
      </c>
      <c r="M26" s="87" t="s">
        <v>210</v>
      </c>
      <c r="N26" s="75"/>
      <c r="O26" s="80"/>
      <c r="P26" s="75"/>
      <c r="Q26" s="76"/>
      <c r="R26" s="99">
        <v>0</v>
      </c>
      <c r="S26" s="76"/>
    </row>
    <row r="27" spans="1:19" customFormat="1" ht="37.5" customHeight="1" x14ac:dyDescent="0.25">
      <c r="A27" s="73" t="s">
        <v>211</v>
      </c>
      <c r="B27" s="74" t="s">
        <v>139</v>
      </c>
      <c r="C27" s="75"/>
      <c r="D27" s="76"/>
      <c r="E27" s="97">
        <v>0</v>
      </c>
      <c r="F27" s="72"/>
      <c r="G27" s="73" t="s">
        <v>212</v>
      </c>
      <c r="H27" s="74" t="s">
        <v>213</v>
      </c>
      <c r="I27" s="76"/>
      <c r="J27" s="75">
        <v>0</v>
      </c>
      <c r="K27" s="80"/>
      <c r="L27" s="73" t="s">
        <v>214</v>
      </c>
      <c r="M27" s="74" t="s">
        <v>215</v>
      </c>
      <c r="N27" s="75"/>
      <c r="O27" s="80"/>
      <c r="P27" s="75"/>
      <c r="Q27" s="76"/>
      <c r="R27" s="99">
        <v>0</v>
      </c>
      <c r="S27" s="72"/>
    </row>
    <row r="28" spans="1:19" customFormat="1" ht="19.5" customHeight="1" x14ac:dyDescent="0.25">
      <c r="A28" s="89" t="s">
        <v>161</v>
      </c>
      <c r="B28" s="65"/>
      <c r="C28" s="65"/>
      <c r="D28" s="65"/>
      <c r="E28" s="65"/>
      <c r="F28" s="66"/>
      <c r="G28" s="64"/>
      <c r="H28" s="65"/>
      <c r="I28" s="65"/>
      <c r="J28" s="65"/>
      <c r="K28" s="65"/>
      <c r="L28" s="87" t="s">
        <v>216</v>
      </c>
      <c r="M28" s="76"/>
      <c r="N28" s="87" t="s">
        <v>217</v>
      </c>
      <c r="O28" s="84"/>
      <c r="P28" s="75"/>
      <c r="Q28" s="75"/>
      <c r="R28" s="76"/>
      <c r="S28" s="76"/>
    </row>
    <row r="29" spans="1:19" customFormat="1" ht="19.5" customHeight="1" x14ac:dyDescent="0.25">
      <c r="A29" s="68"/>
      <c r="B29" s="69"/>
      <c r="C29" s="69"/>
      <c r="D29" s="69"/>
      <c r="E29" s="69"/>
      <c r="F29" s="71"/>
      <c r="G29" s="68"/>
      <c r="H29" s="69"/>
      <c r="I29" s="69"/>
      <c r="J29" s="69"/>
      <c r="K29" s="69"/>
      <c r="L29" s="73" t="s">
        <v>218</v>
      </c>
      <c r="M29" s="74" t="s">
        <v>219</v>
      </c>
      <c r="N29" s="75"/>
      <c r="O29" s="80"/>
      <c r="P29" s="75"/>
      <c r="Q29" s="76"/>
      <c r="R29" s="90">
        <v>0</v>
      </c>
      <c r="S29" s="76"/>
    </row>
    <row r="30" spans="1:19" customFormat="1" ht="19.5" customHeight="1" x14ac:dyDescent="0.25">
      <c r="A30" s="78" t="s">
        <v>220</v>
      </c>
      <c r="B30" s="80"/>
      <c r="C30" s="80"/>
      <c r="D30" s="80"/>
      <c r="E30" s="80"/>
      <c r="F30" s="72"/>
      <c r="G30" s="78" t="s">
        <v>221</v>
      </c>
      <c r="H30" s="80"/>
      <c r="I30" s="80"/>
      <c r="J30" s="80"/>
      <c r="K30" s="80"/>
      <c r="L30" s="73" t="s">
        <v>222</v>
      </c>
      <c r="M30" s="74" t="s">
        <v>223</v>
      </c>
      <c r="N30" s="75">
        <v>20</v>
      </c>
      <c r="O30" s="80" t="s">
        <v>224</v>
      </c>
      <c r="P30" s="91">
        <f>R29</f>
        <v>0</v>
      </c>
      <c r="Q30" s="76"/>
      <c r="R30" s="92">
        <v>0</v>
      </c>
      <c r="S30" s="72"/>
    </row>
    <row r="31" spans="1:19" customFormat="1" ht="12.75" hidden="1" customHeight="1" x14ac:dyDescent="0.25">
      <c r="A31" s="89"/>
      <c r="B31" s="65"/>
      <c r="C31" s="65"/>
      <c r="D31" s="65"/>
      <c r="E31" s="65"/>
      <c r="F31" s="66"/>
      <c r="G31" s="64"/>
      <c r="H31" s="65"/>
      <c r="I31" s="65"/>
      <c r="J31" s="65"/>
      <c r="K31" s="65"/>
      <c r="L31" s="73"/>
      <c r="M31" s="74"/>
      <c r="N31" s="76"/>
      <c r="O31" s="69"/>
      <c r="P31" s="75"/>
      <c r="Q31" s="76"/>
      <c r="R31" s="93"/>
      <c r="S31" s="76"/>
    </row>
    <row r="32" spans="1:19" customFormat="1" ht="35.25" customHeight="1" x14ac:dyDescent="0.25">
      <c r="A32" s="94" t="s">
        <v>160</v>
      </c>
      <c r="B32" s="69"/>
      <c r="C32" s="69"/>
      <c r="D32" s="69"/>
      <c r="E32" s="69"/>
      <c r="F32" s="71"/>
      <c r="G32" s="68"/>
      <c r="H32" s="69"/>
      <c r="I32" s="69"/>
      <c r="J32" s="69"/>
      <c r="K32" s="69"/>
      <c r="L32" s="73" t="s">
        <v>225</v>
      </c>
      <c r="M32" s="102" t="s">
        <v>226</v>
      </c>
      <c r="N32" s="102"/>
      <c r="O32" s="102"/>
      <c r="P32" s="102"/>
      <c r="Q32" s="75"/>
      <c r="R32" s="95">
        <f>R30+R29</f>
        <v>0</v>
      </c>
      <c r="S32" s="76"/>
    </row>
    <row r="33" spans="1:19" customFormat="1" ht="33" customHeight="1" x14ac:dyDescent="0.25">
      <c r="A33" s="78" t="s">
        <v>220</v>
      </c>
      <c r="B33" s="80"/>
      <c r="C33" s="80"/>
      <c r="D33" s="80"/>
      <c r="E33" s="80"/>
      <c r="F33" s="72"/>
      <c r="G33" s="78" t="s">
        <v>221</v>
      </c>
      <c r="H33" s="80"/>
      <c r="I33" s="80"/>
      <c r="J33" s="80"/>
      <c r="K33" s="80"/>
      <c r="L33" s="87" t="s">
        <v>227</v>
      </c>
      <c r="M33" s="76"/>
      <c r="N33" s="87" t="s">
        <v>228</v>
      </c>
      <c r="O33" s="84"/>
      <c r="P33" s="75"/>
      <c r="Q33" s="75"/>
      <c r="R33" s="72"/>
      <c r="S33" s="76"/>
    </row>
    <row r="34" spans="1:19" customFormat="1" ht="20.25" customHeight="1" x14ac:dyDescent="0.25">
      <c r="A34" s="89" t="s">
        <v>163</v>
      </c>
      <c r="B34" s="65"/>
      <c r="C34" s="65"/>
      <c r="D34" s="65"/>
      <c r="E34" s="65"/>
      <c r="F34" s="66"/>
      <c r="G34" s="64"/>
      <c r="H34" s="65"/>
      <c r="I34" s="65"/>
      <c r="J34" s="65"/>
      <c r="K34" s="65"/>
      <c r="L34" s="73" t="s">
        <v>229</v>
      </c>
      <c r="M34" s="74" t="s">
        <v>230</v>
      </c>
      <c r="N34" s="75"/>
      <c r="O34" s="80"/>
      <c r="P34" s="75"/>
      <c r="Q34" s="76"/>
      <c r="R34" s="92">
        <v>0</v>
      </c>
      <c r="S34" s="76"/>
    </row>
    <row r="35" spans="1:19" customFormat="1" ht="19.5" customHeight="1" x14ac:dyDescent="0.25">
      <c r="A35" s="68"/>
      <c r="B35" s="69"/>
      <c r="C35" s="69"/>
      <c r="D35" s="69"/>
      <c r="E35" s="69"/>
      <c r="F35" s="71"/>
      <c r="G35" s="68"/>
      <c r="H35" s="69"/>
      <c r="I35" s="69"/>
      <c r="J35" s="69"/>
      <c r="K35" s="69"/>
      <c r="L35" s="73" t="s">
        <v>231</v>
      </c>
      <c r="M35" s="74" t="s">
        <v>232</v>
      </c>
      <c r="N35" s="75"/>
      <c r="O35" s="80"/>
      <c r="P35" s="75"/>
      <c r="Q35" s="76"/>
      <c r="R35" s="92">
        <v>0</v>
      </c>
      <c r="S35" s="76"/>
    </row>
    <row r="36" spans="1:19" customFormat="1" ht="19.5" customHeight="1" x14ac:dyDescent="0.25">
      <c r="A36" s="78" t="s">
        <v>220</v>
      </c>
      <c r="B36" s="80"/>
      <c r="C36" s="80"/>
      <c r="D36" s="80"/>
      <c r="E36" s="80"/>
      <c r="F36" s="72"/>
      <c r="G36" s="78" t="s">
        <v>221</v>
      </c>
      <c r="H36" s="80"/>
      <c r="I36" s="80"/>
      <c r="J36" s="80"/>
      <c r="K36" s="80"/>
      <c r="L36" s="73" t="s">
        <v>233</v>
      </c>
      <c r="M36" s="74" t="s">
        <v>234</v>
      </c>
      <c r="N36" s="75"/>
      <c r="O36" s="80"/>
      <c r="P36" s="75"/>
      <c r="Q36" s="76"/>
      <c r="R36" s="92">
        <v>0</v>
      </c>
      <c r="S36" s="76"/>
    </row>
  </sheetData>
  <mergeCells count="9">
    <mergeCell ref="E11:M11"/>
    <mergeCell ref="B26:D26"/>
    <mergeCell ref="M32:P32"/>
    <mergeCell ref="E5:M5"/>
    <mergeCell ref="E6:M6"/>
    <mergeCell ref="E7:M7"/>
    <mergeCell ref="B8:D8"/>
    <mergeCell ref="E9:P9"/>
    <mergeCell ref="E10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4"/>
  <sheetViews>
    <sheetView tabSelected="1" workbookViewId="0">
      <selection activeCell="E4" sqref="E4"/>
    </sheetView>
  </sheetViews>
  <sheetFormatPr defaultRowHeight="15" x14ac:dyDescent="0.25"/>
  <cols>
    <col min="1" max="1" width="3.85546875" style="2" customWidth="1"/>
    <col min="2" max="2" width="11" style="48" customWidth="1"/>
    <col min="3" max="3" width="57.7109375" style="4" customWidth="1"/>
    <col min="4" max="4" width="4.85546875" style="2" customWidth="1"/>
    <col min="5" max="5" width="8.140625" style="63" customWidth="1"/>
    <col min="6" max="6" width="4.5703125" style="4" customWidth="1"/>
    <col min="7" max="1024" width="9" style="4" customWidth="1"/>
  </cols>
  <sheetData>
    <row r="1" spans="1:6" customFormat="1" ht="13.5" customHeight="1" x14ac:dyDescent="0.25">
      <c r="A1" s="107" t="s">
        <v>0</v>
      </c>
      <c r="B1" s="107"/>
      <c r="C1" s="1" t="s">
        <v>1</v>
      </c>
      <c r="D1" s="2"/>
      <c r="E1" s="3"/>
      <c r="F1" s="4"/>
    </row>
    <row r="2" spans="1:6" customFormat="1" ht="15.75" customHeight="1" x14ac:dyDescent="0.25">
      <c r="A2" s="108" t="s">
        <v>2</v>
      </c>
      <c r="B2" s="108"/>
      <c r="C2" s="5" t="s">
        <v>3</v>
      </c>
      <c r="D2" s="2"/>
      <c r="E2" s="3"/>
      <c r="F2" s="4"/>
    </row>
    <row r="3" spans="1:6" customFormat="1" ht="15.75" customHeight="1" x14ac:dyDescent="0.25">
      <c r="A3" s="6"/>
      <c r="B3" s="7"/>
      <c r="C3" s="5" t="s">
        <v>4</v>
      </c>
      <c r="D3" s="2"/>
      <c r="E3" s="8" t="s">
        <v>5</v>
      </c>
      <c r="F3" s="4"/>
    </row>
    <row r="4" spans="1:6" customFormat="1" ht="15" customHeight="1" x14ac:dyDescent="0.25">
      <c r="A4" s="107" t="s">
        <v>6</v>
      </c>
      <c r="B4" s="107"/>
      <c r="C4" s="9" t="s">
        <v>7</v>
      </c>
      <c r="D4" s="2"/>
      <c r="E4" s="10"/>
      <c r="F4" s="4"/>
    </row>
    <row r="5" spans="1:6" customFormat="1" ht="15" customHeight="1" x14ac:dyDescent="0.25">
      <c r="A5" s="109" t="s">
        <v>8</v>
      </c>
      <c r="B5" s="109"/>
      <c r="C5" s="109"/>
      <c r="D5" s="109"/>
      <c r="E5" s="109"/>
      <c r="F5" s="4"/>
    </row>
    <row r="6" spans="1:6" s="14" customFormat="1" ht="25.5" customHeight="1" x14ac:dyDescent="0.25">
      <c r="A6" s="11" t="s">
        <v>9</v>
      </c>
      <c r="B6" s="12" t="s">
        <v>10</v>
      </c>
      <c r="C6" s="11" t="s">
        <v>11</v>
      </c>
      <c r="D6" s="11" t="s">
        <v>12</v>
      </c>
      <c r="E6" s="13" t="s">
        <v>13</v>
      </c>
    </row>
    <row r="7" spans="1:6" s="19" customFormat="1" ht="15" customHeight="1" x14ac:dyDescent="0.25">
      <c r="A7" s="15"/>
      <c r="B7" s="16" t="s">
        <v>14</v>
      </c>
      <c r="C7" s="8" t="s">
        <v>15</v>
      </c>
      <c r="D7" s="17"/>
      <c r="E7" s="18"/>
    </row>
    <row r="8" spans="1:6" s="19" customFormat="1" ht="15" customHeight="1" x14ac:dyDescent="0.25">
      <c r="A8" s="15"/>
      <c r="B8" s="16">
        <v>9</v>
      </c>
      <c r="C8" s="8" t="s">
        <v>16</v>
      </c>
      <c r="D8" s="17"/>
      <c r="E8" s="20"/>
    </row>
    <row r="9" spans="1:6" s="19" customFormat="1" ht="15" customHeight="1" x14ac:dyDescent="0.25">
      <c r="A9" s="21">
        <v>1</v>
      </c>
      <c r="B9" s="22">
        <v>974049311</v>
      </c>
      <c r="C9" s="22" t="s">
        <v>17</v>
      </c>
      <c r="D9" s="23" t="s">
        <v>18</v>
      </c>
      <c r="E9" s="24">
        <v>70</v>
      </c>
    </row>
    <row r="10" spans="1:6" s="19" customFormat="1" ht="15" customHeight="1" x14ac:dyDescent="0.25">
      <c r="A10" s="21">
        <v>2</v>
      </c>
      <c r="B10" s="22">
        <v>973031616</v>
      </c>
      <c r="C10" s="22" t="s">
        <v>19</v>
      </c>
      <c r="D10" s="23" t="s">
        <v>20</v>
      </c>
      <c r="E10" s="24">
        <v>80</v>
      </c>
    </row>
    <row r="11" spans="1:6" s="19" customFormat="1" ht="15" customHeight="1" x14ac:dyDescent="0.25">
      <c r="A11" s="21">
        <v>3</v>
      </c>
      <c r="B11" s="22">
        <v>973031825</v>
      </c>
      <c r="C11" s="22" t="s">
        <v>21</v>
      </c>
      <c r="D11" s="23" t="s">
        <v>20</v>
      </c>
      <c r="E11" s="24">
        <v>1</v>
      </c>
      <c r="F11" s="25"/>
    </row>
    <row r="12" spans="1:6" s="19" customFormat="1" ht="15" customHeight="1" x14ac:dyDescent="0.25">
      <c r="A12" s="15"/>
      <c r="B12" s="26" t="s">
        <v>22</v>
      </c>
      <c r="C12" s="27" t="s">
        <v>23</v>
      </c>
      <c r="D12" s="23"/>
      <c r="E12" s="24"/>
    </row>
    <row r="13" spans="1:6" s="19" customFormat="1" ht="15" customHeight="1" x14ac:dyDescent="0.25">
      <c r="A13" s="15"/>
      <c r="B13" s="16" t="s">
        <v>24</v>
      </c>
      <c r="C13" s="8" t="s">
        <v>25</v>
      </c>
      <c r="D13" s="17"/>
      <c r="E13" s="18"/>
    </row>
    <row r="14" spans="1:6" s="31" customFormat="1" ht="15" customHeight="1" x14ac:dyDescent="0.25">
      <c r="A14" s="15">
        <v>4</v>
      </c>
      <c r="B14" s="28" t="s">
        <v>26</v>
      </c>
      <c r="C14" s="29" t="s">
        <v>27</v>
      </c>
      <c r="D14" s="15" t="s">
        <v>18</v>
      </c>
      <c r="E14" s="30">
        <v>50</v>
      </c>
    </row>
    <row r="15" spans="1:6" s="19" customFormat="1" ht="15" customHeight="1" x14ac:dyDescent="0.25">
      <c r="A15" s="15">
        <v>5</v>
      </c>
      <c r="B15" s="32" t="s">
        <v>28</v>
      </c>
      <c r="C15" s="33" t="s">
        <v>29</v>
      </c>
      <c r="D15" s="34" t="s">
        <v>18</v>
      </c>
      <c r="E15" s="35">
        <v>50</v>
      </c>
    </row>
    <row r="16" spans="1:6" s="31" customFormat="1" ht="15" customHeight="1" x14ac:dyDescent="0.25">
      <c r="A16" s="15">
        <v>6</v>
      </c>
      <c r="B16" s="28" t="s">
        <v>30</v>
      </c>
      <c r="C16" s="29" t="s">
        <v>31</v>
      </c>
      <c r="D16" s="15" t="s">
        <v>18</v>
      </c>
      <c r="E16" s="30">
        <v>30</v>
      </c>
    </row>
    <row r="17" spans="1:5" s="36" customFormat="1" ht="13.5" customHeight="1" x14ac:dyDescent="0.25">
      <c r="A17" s="15">
        <v>7</v>
      </c>
      <c r="B17" s="32" t="s">
        <v>28</v>
      </c>
      <c r="C17" s="33" t="s">
        <v>32</v>
      </c>
      <c r="D17" s="34" t="s">
        <v>18</v>
      </c>
      <c r="E17" s="35">
        <v>30</v>
      </c>
    </row>
    <row r="18" spans="1:5" s="36" customFormat="1" ht="13.5" customHeight="1" x14ac:dyDescent="0.25">
      <c r="A18" s="15">
        <v>8</v>
      </c>
      <c r="B18" s="37" t="s">
        <v>33</v>
      </c>
      <c r="C18" s="38" t="s">
        <v>34</v>
      </c>
      <c r="D18" s="39" t="s">
        <v>18</v>
      </c>
      <c r="E18" s="30">
        <v>10</v>
      </c>
    </row>
    <row r="19" spans="1:5" s="36" customFormat="1" ht="13.5" customHeight="1" x14ac:dyDescent="0.25">
      <c r="A19" s="15">
        <v>9</v>
      </c>
      <c r="B19" s="40" t="s">
        <v>28</v>
      </c>
      <c r="C19" s="41" t="s">
        <v>35</v>
      </c>
      <c r="D19" s="42" t="s">
        <v>20</v>
      </c>
      <c r="E19" s="43">
        <v>5</v>
      </c>
    </row>
    <row r="20" spans="1:5" s="36" customFormat="1" ht="13.5" customHeight="1" x14ac:dyDescent="0.25">
      <c r="A20" s="15">
        <v>10</v>
      </c>
      <c r="B20" s="37" t="s">
        <v>36</v>
      </c>
      <c r="C20" s="38" t="s">
        <v>37</v>
      </c>
      <c r="D20" s="39" t="s">
        <v>20</v>
      </c>
      <c r="E20" s="30">
        <v>5</v>
      </c>
    </row>
    <row r="21" spans="1:5" s="19" customFormat="1" ht="15" customHeight="1" x14ac:dyDescent="0.25">
      <c r="A21" s="15">
        <v>11</v>
      </c>
      <c r="B21" s="40" t="s">
        <v>28</v>
      </c>
      <c r="C21" s="41" t="s">
        <v>38</v>
      </c>
      <c r="D21" s="42" t="s">
        <v>20</v>
      </c>
      <c r="E21" s="43">
        <v>5</v>
      </c>
    </row>
    <row r="22" spans="1:5" s="31" customFormat="1" ht="15" customHeight="1" x14ac:dyDescent="0.25">
      <c r="A22" s="15">
        <v>12</v>
      </c>
      <c r="B22" s="28" t="s">
        <v>39</v>
      </c>
      <c r="C22" s="29" t="s">
        <v>40</v>
      </c>
      <c r="D22" s="15" t="s">
        <v>20</v>
      </c>
      <c r="E22" s="30">
        <v>12</v>
      </c>
    </row>
    <row r="23" spans="1:5" s="19" customFormat="1" ht="15" customHeight="1" x14ac:dyDescent="0.25">
      <c r="A23" s="15">
        <v>13</v>
      </c>
      <c r="B23" s="32" t="s">
        <v>28</v>
      </c>
      <c r="C23" s="33" t="s">
        <v>41</v>
      </c>
      <c r="D23" s="34" t="s">
        <v>20</v>
      </c>
      <c r="E23" s="35">
        <v>12</v>
      </c>
    </row>
    <row r="24" spans="1:5" s="31" customFormat="1" ht="15" customHeight="1" x14ac:dyDescent="0.25">
      <c r="A24" s="15">
        <v>14</v>
      </c>
      <c r="B24" s="28" t="s">
        <v>42</v>
      </c>
      <c r="C24" s="29" t="s">
        <v>43</v>
      </c>
      <c r="D24" s="15" t="s">
        <v>20</v>
      </c>
      <c r="E24" s="30">
        <v>32</v>
      </c>
    </row>
    <row r="25" spans="1:5" s="31" customFormat="1" ht="15" customHeight="1" x14ac:dyDescent="0.25">
      <c r="A25" s="15">
        <v>15</v>
      </c>
      <c r="B25" s="32" t="s">
        <v>28</v>
      </c>
      <c r="C25" s="33" t="s">
        <v>44</v>
      </c>
      <c r="D25" s="34" t="s">
        <v>20</v>
      </c>
      <c r="E25" s="35">
        <v>4</v>
      </c>
    </row>
    <row r="26" spans="1:5" s="31" customFormat="1" ht="15" customHeight="1" x14ac:dyDescent="0.25">
      <c r="A26" s="15">
        <v>16</v>
      </c>
      <c r="B26" s="28" t="s">
        <v>45</v>
      </c>
      <c r="C26" s="44" t="s">
        <v>46</v>
      </c>
      <c r="D26" s="2" t="s">
        <v>20</v>
      </c>
      <c r="E26" s="30">
        <v>60</v>
      </c>
    </row>
    <row r="27" spans="1:5" s="19" customFormat="1" ht="15" customHeight="1" x14ac:dyDescent="0.25">
      <c r="A27" s="15">
        <v>17</v>
      </c>
      <c r="B27" s="32" t="s">
        <v>28</v>
      </c>
      <c r="C27" s="45" t="s">
        <v>47</v>
      </c>
      <c r="D27" s="46" t="s">
        <v>20</v>
      </c>
      <c r="E27" s="35">
        <v>60</v>
      </c>
    </row>
    <row r="28" spans="1:5" s="31" customFormat="1" ht="15" customHeight="1" x14ac:dyDescent="0.25">
      <c r="A28" s="15">
        <v>18</v>
      </c>
      <c r="B28" s="28" t="s">
        <v>48</v>
      </c>
      <c r="C28" s="29" t="s">
        <v>49</v>
      </c>
      <c r="D28" s="15" t="s">
        <v>20</v>
      </c>
      <c r="E28" s="30">
        <v>100</v>
      </c>
    </row>
    <row r="29" spans="1:5" s="19" customFormat="1" ht="15" customHeight="1" x14ac:dyDescent="0.25">
      <c r="A29" s="15">
        <v>19</v>
      </c>
      <c r="B29" s="32" t="s">
        <v>28</v>
      </c>
      <c r="C29" s="33" t="s">
        <v>50</v>
      </c>
      <c r="D29" s="34" t="s">
        <v>20</v>
      </c>
      <c r="E29" s="47">
        <v>100</v>
      </c>
    </row>
    <row r="30" spans="1:5" s="31" customFormat="1" ht="15" customHeight="1" x14ac:dyDescent="0.25">
      <c r="A30" s="15">
        <v>20</v>
      </c>
      <c r="B30" s="28" t="s">
        <v>51</v>
      </c>
      <c r="C30" s="29" t="s">
        <v>52</v>
      </c>
      <c r="D30" s="15" t="s">
        <v>20</v>
      </c>
      <c r="E30" s="30">
        <v>1</v>
      </c>
    </row>
    <row r="31" spans="1:5" s="19" customFormat="1" ht="15" customHeight="1" x14ac:dyDescent="0.25">
      <c r="A31" s="15">
        <v>21</v>
      </c>
      <c r="B31" s="32" t="s">
        <v>28</v>
      </c>
      <c r="C31" s="33" t="s">
        <v>53</v>
      </c>
      <c r="D31" s="34" t="s">
        <v>20</v>
      </c>
      <c r="E31" s="47">
        <v>1</v>
      </c>
    </row>
    <row r="32" spans="1:5" s="50" customFormat="1" ht="15" customHeight="1" x14ac:dyDescent="0.25">
      <c r="A32" s="15">
        <v>22</v>
      </c>
      <c r="B32" s="48" t="s">
        <v>54</v>
      </c>
      <c r="C32" s="44" t="s">
        <v>55</v>
      </c>
      <c r="D32" s="2" t="s">
        <v>20</v>
      </c>
      <c r="E32" s="49">
        <v>4</v>
      </c>
    </row>
    <row r="33" spans="1:5" s="19" customFormat="1" ht="15" customHeight="1" x14ac:dyDescent="0.25">
      <c r="A33" s="15">
        <v>23</v>
      </c>
      <c r="B33" s="32" t="s">
        <v>28</v>
      </c>
      <c r="C33" s="45" t="s">
        <v>56</v>
      </c>
      <c r="D33" s="46" t="s">
        <v>20</v>
      </c>
      <c r="E33" s="51">
        <v>1</v>
      </c>
    </row>
    <row r="34" spans="1:5" s="19" customFormat="1" ht="15" customHeight="1" x14ac:dyDescent="0.25">
      <c r="A34" s="15">
        <v>24</v>
      </c>
      <c r="B34" s="28">
        <v>210021361</v>
      </c>
      <c r="C34" s="29" t="s">
        <v>57</v>
      </c>
      <c r="D34" s="15" t="s">
        <v>20</v>
      </c>
      <c r="E34" s="30">
        <v>1</v>
      </c>
    </row>
    <row r="35" spans="1:5" s="19" customFormat="1" ht="17.25" customHeight="1" x14ac:dyDescent="0.25">
      <c r="A35" s="15">
        <v>25</v>
      </c>
      <c r="B35" s="28" t="s">
        <v>58</v>
      </c>
      <c r="C35" s="29" t="s">
        <v>59</v>
      </c>
      <c r="D35" s="15" t="s">
        <v>20</v>
      </c>
      <c r="E35" s="30">
        <v>56</v>
      </c>
    </row>
    <row r="36" spans="1:5" s="31" customFormat="1" ht="15" customHeight="1" x14ac:dyDescent="0.25">
      <c r="A36" s="15">
        <v>26</v>
      </c>
      <c r="B36" s="28" t="s">
        <v>60</v>
      </c>
      <c r="C36" s="29" t="s">
        <v>61</v>
      </c>
      <c r="D36" s="15" t="s">
        <v>20</v>
      </c>
      <c r="E36" s="30">
        <v>2</v>
      </c>
    </row>
    <row r="37" spans="1:5" s="19" customFormat="1" ht="15" customHeight="1" x14ac:dyDescent="0.25">
      <c r="A37" s="15">
        <v>27</v>
      </c>
      <c r="B37" s="32" t="s">
        <v>28</v>
      </c>
      <c r="C37" s="33" t="s">
        <v>62</v>
      </c>
      <c r="D37" s="34" t="s">
        <v>20</v>
      </c>
      <c r="E37" s="47">
        <v>2</v>
      </c>
    </row>
    <row r="38" spans="1:5" s="31" customFormat="1" ht="15" customHeight="1" x14ac:dyDescent="0.25">
      <c r="A38" s="15">
        <v>28</v>
      </c>
      <c r="B38" s="28" t="s">
        <v>63</v>
      </c>
      <c r="C38" s="29" t="s">
        <v>64</v>
      </c>
      <c r="D38" s="15" t="s">
        <v>20</v>
      </c>
      <c r="E38" s="30">
        <v>3</v>
      </c>
    </row>
    <row r="39" spans="1:5" s="19" customFormat="1" ht="15" customHeight="1" x14ac:dyDescent="0.25">
      <c r="A39" s="15">
        <v>29</v>
      </c>
      <c r="B39" s="32" t="s">
        <v>28</v>
      </c>
      <c r="C39" s="33" t="s">
        <v>65</v>
      </c>
      <c r="D39" s="34" t="s">
        <v>20</v>
      </c>
      <c r="E39" s="47">
        <v>3</v>
      </c>
    </row>
    <row r="40" spans="1:5" s="19" customFormat="1" ht="18.75" customHeight="1" x14ac:dyDescent="0.25">
      <c r="A40" s="15">
        <v>30</v>
      </c>
      <c r="B40" s="28" t="s">
        <v>66</v>
      </c>
      <c r="C40" s="29" t="s">
        <v>67</v>
      </c>
      <c r="D40" s="15" t="s">
        <v>20</v>
      </c>
      <c r="E40" s="30">
        <v>2</v>
      </c>
    </row>
    <row r="41" spans="1:5" s="31" customFormat="1" ht="15" customHeight="1" x14ac:dyDescent="0.25">
      <c r="A41" s="15">
        <v>31</v>
      </c>
      <c r="B41" s="32" t="s">
        <v>28</v>
      </c>
      <c r="C41" s="33" t="s">
        <v>68</v>
      </c>
      <c r="D41" s="34" t="s">
        <v>20</v>
      </c>
      <c r="E41" s="47">
        <v>2</v>
      </c>
    </row>
    <row r="42" spans="1:5" s="31" customFormat="1" ht="15" customHeight="1" x14ac:dyDescent="0.25">
      <c r="A42" s="15">
        <v>32</v>
      </c>
      <c r="B42" s="28" t="s">
        <v>69</v>
      </c>
      <c r="C42" s="29" t="s">
        <v>70</v>
      </c>
      <c r="D42" s="15" t="s">
        <v>20</v>
      </c>
      <c r="E42" s="30">
        <v>35</v>
      </c>
    </row>
    <row r="43" spans="1:5" s="31" customFormat="1" ht="15" customHeight="1" x14ac:dyDescent="0.25">
      <c r="A43" s="15">
        <v>33</v>
      </c>
      <c r="B43" s="32" t="s">
        <v>28</v>
      </c>
      <c r="C43" s="33" t="s">
        <v>71</v>
      </c>
      <c r="D43" s="34" t="s">
        <v>20</v>
      </c>
      <c r="E43" s="47">
        <v>19</v>
      </c>
    </row>
    <row r="44" spans="1:5" s="31" customFormat="1" ht="15" customHeight="1" x14ac:dyDescent="0.25">
      <c r="A44" s="15">
        <v>34</v>
      </c>
      <c r="B44" s="32" t="s">
        <v>28</v>
      </c>
      <c r="C44" s="33" t="s">
        <v>72</v>
      </c>
      <c r="D44" s="34" t="s">
        <v>20</v>
      </c>
      <c r="E44" s="47">
        <v>1</v>
      </c>
    </row>
    <row r="45" spans="1:5" s="31" customFormat="1" ht="15" customHeight="1" x14ac:dyDescent="0.25">
      <c r="A45" s="15">
        <v>35</v>
      </c>
      <c r="B45" s="32" t="s">
        <v>28</v>
      </c>
      <c r="C45" s="33" t="s">
        <v>73</v>
      </c>
      <c r="D45" s="34" t="s">
        <v>20</v>
      </c>
      <c r="E45" s="47">
        <v>15</v>
      </c>
    </row>
    <row r="46" spans="1:5" s="31" customFormat="1" ht="15" customHeight="1" x14ac:dyDescent="0.25">
      <c r="A46" s="15">
        <v>36</v>
      </c>
      <c r="B46" s="28">
        <v>210111022</v>
      </c>
      <c r="C46" s="29" t="s">
        <v>74</v>
      </c>
      <c r="D46" s="15" t="s">
        <v>20</v>
      </c>
      <c r="E46" s="30">
        <v>13</v>
      </c>
    </row>
    <row r="47" spans="1:5" s="31" customFormat="1" ht="15" customHeight="1" x14ac:dyDescent="0.25">
      <c r="A47" s="15">
        <v>37</v>
      </c>
      <c r="B47" s="32" t="s">
        <v>28</v>
      </c>
      <c r="C47" s="33" t="s">
        <v>75</v>
      </c>
      <c r="D47" s="34" t="s">
        <v>20</v>
      </c>
      <c r="E47" s="47">
        <v>13</v>
      </c>
    </row>
    <row r="48" spans="1:5" s="31" customFormat="1" ht="15" customHeight="1" x14ac:dyDescent="0.25">
      <c r="A48" s="15">
        <v>38</v>
      </c>
      <c r="B48" s="28" t="s">
        <v>76</v>
      </c>
      <c r="C48" s="29" t="s">
        <v>77</v>
      </c>
      <c r="D48" s="15" t="s">
        <v>20</v>
      </c>
      <c r="E48" s="30">
        <v>16</v>
      </c>
    </row>
    <row r="49" spans="1:5" s="31" customFormat="1" ht="15" customHeight="1" x14ac:dyDescent="0.25">
      <c r="A49" s="15">
        <v>39</v>
      </c>
      <c r="B49" s="32" t="s">
        <v>28</v>
      </c>
      <c r="C49" s="33" t="s">
        <v>78</v>
      </c>
      <c r="D49" s="34" t="s">
        <v>20</v>
      </c>
      <c r="E49" s="47">
        <v>9</v>
      </c>
    </row>
    <row r="50" spans="1:5" s="19" customFormat="1" ht="15" customHeight="1" x14ac:dyDescent="0.25">
      <c r="A50" s="15">
        <v>40</v>
      </c>
      <c r="B50" s="32" t="s">
        <v>28</v>
      </c>
      <c r="C50" s="33" t="s">
        <v>79</v>
      </c>
      <c r="D50" s="34" t="s">
        <v>20</v>
      </c>
      <c r="E50" s="47">
        <v>7</v>
      </c>
    </row>
    <row r="51" spans="1:5" s="31" customFormat="1" ht="15" customHeight="1" x14ac:dyDescent="0.25">
      <c r="A51" s="15">
        <v>41</v>
      </c>
      <c r="B51" s="32" t="s">
        <v>28</v>
      </c>
      <c r="C51" s="33" t="s">
        <v>80</v>
      </c>
      <c r="D51" s="34" t="s">
        <v>20</v>
      </c>
      <c r="E51" s="47">
        <v>6</v>
      </c>
    </row>
    <row r="52" spans="1:5" s="19" customFormat="1" ht="15" customHeight="1" x14ac:dyDescent="0.25">
      <c r="A52" s="15">
        <v>42</v>
      </c>
      <c r="B52" s="32" t="s">
        <v>28</v>
      </c>
      <c r="C52" s="33" t="s">
        <v>81</v>
      </c>
      <c r="D52" s="34" t="s">
        <v>20</v>
      </c>
      <c r="E52" s="47">
        <v>6</v>
      </c>
    </row>
    <row r="53" spans="1:5" s="19" customFormat="1" ht="15" customHeight="1" x14ac:dyDescent="0.25">
      <c r="A53" s="15">
        <v>43</v>
      </c>
      <c r="B53" s="32" t="s">
        <v>28</v>
      </c>
      <c r="C53" s="33" t="s">
        <v>82</v>
      </c>
      <c r="D53" s="34" t="s">
        <v>20</v>
      </c>
      <c r="E53" s="47">
        <v>2</v>
      </c>
    </row>
    <row r="54" spans="1:5" customFormat="1" ht="14.25" customHeight="1" x14ac:dyDescent="0.25">
      <c r="A54" s="15">
        <v>44</v>
      </c>
      <c r="B54" s="32" t="s">
        <v>28</v>
      </c>
      <c r="C54" s="33" t="s">
        <v>83</v>
      </c>
      <c r="D54" s="34" t="s">
        <v>20</v>
      </c>
      <c r="E54" s="47">
        <v>4</v>
      </c>
    </row>
    <row r="55" spans="1:5" s="52" customFormat="1" ht="14.25" customHeight="1" x14ac:dyDescent="0.25">
      <c r="A55" s="15">
        <v>45</v>
      </c>
      <c r="B55" s="48">
        <v>220301201</v>
      </c>
      <c r="C55" s="29" t="s">
        <v>84</v>
      </c>
      <c r="D55" s="2" t="s">
        <v>20</v>
      </c>
      <c r="E55" s="49">
        <v>6</v>
      </c>
    </row>
    <row r="56" spans="1:5" s="31" customFormat="1" ht="15" customHeight="1" x14ac:dyDescent="0.25">
      <c r="A56" s="15">
        <v>46</v>
      </c>
      <c r="B56" s="32" t="s">
        <v>28</v>
      </c>
      <c r="C56" s="45" t="s">
        <v>85</v>
      </c>
      <c r="D56" s="46" t="s">
        <v>20</v>
      </c>
      <c r="E56" s="51">
        <v>6</v>
      </c>
    </row>
    <row r="57" spans="1:5" s="31" customFormat="1" ht="16.5" customHeight="1" x14ac:dyDescent="0.25">
      <c r="A57" s="15">
        <v>47</v>
      </c>
      <c r="B57" s="28" t="s">
        <v>86</v>
      </c>
      <c r="C57" s="29" t="s">
        <v>87</v>
      </c>
      <c r="D57" s="15" t="s">
        <v>20</v>
      </c>
      <c r="E57" s="30">
        <v>32</v>
      </c>
    </row>
    <row r="58" spans="1:5" s="31" customFormat="1" ht="27.75" customHeight="1" x14ac:dyDescent="0.25">
      <c r="A58" s="15">
        <v>48</v>
      </c>
      <c r="B58" s="53" t="s">
        <v>88</v>
      </c>
      <c r="C58" s="33" t="s">
        <v>89</v>
      </c>
      <c r="D58" s="46" t="s">
        <v>20</v>
      </c>
      <c r="E58" s="51">
        <v>14</v>
      </c>
    </row>
    <row r="59" spans="1:5" s="31" customFormat="1" ht="13.5" customHeight="1" x14ac:dyDescent="0.25">
      <c r="A59" s="15">
        <v>49</v>
      </c>
      <c r="B59" s="32" t="s">
        <v>90</v>
      </c>
      <c r="C59" s="33" t="s">
        <v>91</v>
      </c>
      <c r="D59" s="46" t="s">
        <v>20</v>
      </c>
      <c r="E59" s="51">
        <v>7</v>
      </c>
    </row>
    <row r="60" spans="1:5" s="31" customFormat="1" ht="13.5" customHeight="1" x14ac:dyDescent="0.25">
      <c r="A60" s="15">
        <v>50</v>
      </c>
      <c r="B60" s="32" t="s">
        <v>92</v>
      </c>
      <c r="C60" s="33" t="s">
        <v>93</v>
      </c>
      <c r="D60" s="46" t="s">
        <v>20</v>
      </c>
      <c r="E60" s="51">
        <v>8</v>
      </c>
    </row>
    <row r="61" spans="1:5" s="31" customFormat="1" ht="13.5" customHeight="1" x14ac:dyDescent="0.25">
      <c r="A61" s="15">
        <v>51</v>
      </c>
      <c r="B61" s="53" t="s">
        <v>94</v>
      </c>
      <c r="C61" s="33" t="s">
        <v>95</v>
      </c>
      <c r="D61" s="46" t="s">
        <v>20</v>
      </c>
      <c r="E61" s="51">
        <v>3</v>
      </c>
    </row>
    <row r="62" spans="1:5" s="19" customFormat="1" ht="16.5" customHeight="1" x14ac:dyDescent="0.25">
      <c r="A62" s="15">
        <v>52</v>
      </c>
      <c r="B62" s="48" t="s">
        <v>96</v>
      </c>
      <c r="C62" s="4" t="s">
        <v>97</v>
      </c>
      <c r="D62" s="2" t="s">
        <v>20</v>
      </c>
      <c r="E62" s="49">
        <v>1</v>
      </c>
    </row>
    <row r="63" spans="1:5" s="31" customFormat="1" ht="15" customHeight="1" x14ac:dyDescent="0.25">
      <c r="A63" s="15">
        <v>53</v>
      </c>
      <c r="B63" s="28" t="s">
        <v>98</v>
      </c>
      <c r="C63" s="29" t="s">
        <v>99</v>
      </c>
      <c r="D63" s="15" t="s">
        <v>20</v>
      </c>
      <c r="E63" s="30">
        <v>1</v>
      </c>
    </row>
    <row r="64" spans="1:5" s="19" customFormat="1" ht="15" customHeight="1" x14ac:dyDescent="0.25">
      <c r="A64" s="15">
        <v>54</v>
      </c>
      <c r="B64" s="32" t="s">
        <v>100</v>
      </c>
      <c r="C64" s="33" t="s">
        <v>101</v>
      </c>
      <c r="D64" s="34" t="s">
        <v>20</v>
      </c>
      <c r="E64" s="47">
        <v>1</v>
      </c>
    </row>
    <row r="65" spans="1:5" s="31" customFormat="1" ht="15" customHeight="1" x14ac:dyDescent="0.25">
      <c r="A65" s="15">
        <v>55</v>
      </c>
      <c r="B65" s="28" t="s">
        <v>102</v>
      </c>
      <c r="C65" s="29" t="s">
        <v>103</v>
      </c>
      <c r="D65" s="15" t="s">
        <v>18</v>
      </c>
      <c r="E65" s="30">
        <v>140</v>
      </c>
    </row>
    <row r="66" spans="1:5" s="31" customFormat="1" ht="15" customHeight="1" x14ac:dyDescent="0.25">
      <c r="A66" s="15">
        <v>56</v>
      </c>
      <c r="B66" s="32" t="s">
        <v>28</v>
      </c>
      <c r="C66" s="33" t="s">
        <v>104</v>
      </c>
      <c r="D66" s="34" t="s">
        <v>18</v>
      </c>
      <c r="E66" s="47">
        <v>80</v>
      </c>
    </row>
    <row r="67" spans="1:5" s="19" customFormat="1" ht="15" customHeight="1" x14ac:dyDescent="0.25">
      <c r="A67" s="15">
        <v>57</v>
      </c>
      <c r="B67" s="32" t="s">
        <v>28</v>
      </c>
      <c r="C67" s="33" t="s">
        <v>105</v>
      </c>
      <c r="D67" s="34" t="s">
        <v>18</v>
      </c>
      <c r="E67" s="47">
        <v>60</v>
      </c>
    </row>
    <row r="68" spans="1:5" s="31" customFormat="1" ht="15" customHeight="1" x14ac:dyDescent="0.25">
      <c r="A68" s="15">
        <v>58</v>
      </c>
      <c r="B68" s="28" t="s">
        <v>106</v>
      </c>
      <c r="C68" s="29" t="s">
        <v>107</v>
      </c>
      <c r="D68" s="15" t="s">
        <v>20</v>
      </c>
      <c r="E68" s="30">
        <v>20</v>
      </c>
    </row>
    <row r="69" spans="1:5" s="31" customFormat="1" ht="15" customHeight="1" x14ac:dyDescent="0.25">
      <c r="A69" s="15">
        <v>59</v>
      </c>
      <c r="B69" s="32" t="s">
        <v>28</v>
      </c>
      <c r="C69" s="33" t="s">
        <v>108</v>
      </c>
      <c r="D69" s="34" t="s">
        <v>20</v>
      </c>
      <c r="E69" s="47">
        <v>20</v>
      </c>
    </row>
    <row r="70" spans="1:5" s="19" customFormat="1" ht="15" customHeight="1" x14ac:dyDescent="0.25">
      <c r="A70" s="15">
        <v>60</v>
      </c>
      <c r="B70" s="32" t="s">
        <v>28</v>
      </c>
      <c r="C70" s="33" t="s">
        <v>109</v>
      </c>
      <c r="D70" s="34" t="s">
        <v>20</v>
      </c>
      <c r="E70" s="47">
        <v>20</v>
      </c>
    </row>
    <row r="71" spans="1:5" s="31" customFormat="1" ht="15" customHeight="1" x14ac:dyDescent="0.25">
      <c r="A71" s="15">
        <v>61</v>
      </c>
      <c r="B71" s="28" t="s">
        <v>110</v>
      </c>
      <c r="C71" s="29" t="s">
        <v>111</v>
      </c>
      <c r="D71" s="15" t="s">
        <v>18</v>
      </c>
      <c r="E71" s="30">
        <v>25</v>
      </c>
    </row>
    <row r="72" spans="1:5" s="19" customFormat="1" ht="15" customHeight="1" x14ac:dyDescent="0.25">
      <c r="A72" s="15">
        <v>62</v>
      </c>
      <c r="B72" s="32" t="s">
        <v>28</v>
      </c>
      <c r="C72" s="33" t="s">
        <v>112</v>
      </c>
      <c r="D72" s="34" t="s">
        <v>18</v>
      </c>
      <c r="E72" s="47">
        <v>25</v>
      </c>
    </row>
    <row r="73" spans="1:5" s="31" customFormat="1" ht="15" customHeight="1" x14ac:dyDescent="0.25">
      <c r="A73" s="15">
        <v>63</v>
      </c>
      <c r="B73" s="28" t="s">
        <v>113</v>
      </c>
      <c r="C73" s="29" t="s">
        <v>114</v>
      </c>
      <c r="D73" s="15" t="s">
        <v>18</v>
      </c>
      <c r="E73" s="30">
        <v>160</v>
      </c>
    </row>
    <row r="74" spans="1:5" s="31" customFormat="1" ht="15" customHeight="1" x14ac:dyDescent="0.25">
      <c r="A74" s="15">
        <v>64</v>
      </c>
      <c r="B74" s="32" t="s">
        <v>28</v>
      </c>
      <c r="C74" s="33" t="s">
        <v>115</v>
      </c>
      <c r="D74" s="34" t="s">
        <v>18</v>
      </c>
      <c r="E74" s="47">
        <v>40</v>
      </c>
    </row>
    <row r="75" spans="1:5" s="19" customFormat="1" ht="15" customHeight="1" x14ac:dyDescent="0.25">
      <c r="A75" s="15">
        <v>65</v>
      </c>
      <c r="B75" s="32" t="s">
        <v>28</v>
      </c>
      <c r="C75" s="33" t="s">
        <v>116</v>
      </c>
      <c r="D75" s="34" t="s">
        <v>18</v>
      </c>
      <c r="E75" s="47">
        <v>120</v>
      </c>
    </row>
    <row r="76" spans="1:5" s="31" customFormat="1" ht="15" customHeight="1" x14ac:dyDescent="0.25">
      <c r="A76" s="15">
        <v>66</v>
      </c>
      <c r="B76" s="28" t="s">
        <v>117</v>
      </c>
      <c r="C76" s="29" t="s">
        <v>118</v>
      </c>
      <c r="D76" s="15" t="s">
        <v>18</v>
      </c>
      <c r="E76" s="30">
        <v>360</v>
      </c>
    </row>
    <row r="77" spans="1:5" s="31" customFormat="1" ht="15" customHeight="1" x14ac:dyDescent="0.25">
      <c r="A77" s="15">
        <v>67</v>
      </c>
      <c r="B77" s="32" t="s">
        <v>28</v>
      </c>
      <c r="C77" s="33" t="s">
        <v>119</v>
      </c>
      <c r="D77" s="34" t="s">
        <v>18</v>
      </c>
      <c r="E77" s="47">
        <v>360</v>
      </c>
    </row>
    <row r="78" spans="1:5" s="31" customFormat="1" ht="15" customHeight="1" x14ac:dyDescent="0.25">
      <c r="A78" s="15">
        <v>68</v>
      </c>
      <c r="B78" s="38" t="s">
        <v>120</v>
      </c>
      <c r="C78" s="38" t="s">
        <v>121</v>
      </c>
      <c r="D78" s="15" t="s">
        <v>18</v>
      </c>
      <c r="E78" s="30">
        <v>30</v>
      </c>
    </row>
    <row r="79" spans="1:5" s="19" customFormat="1" ht="15" customHeight="1" x14ac:dyDescent="0.25">
      <c r="A79" s="15">
        <v>69</v>
      </c>
      <c r="B79" s="40" t="s">
        <v>28</v>
      </c>
      <c r="C79" s="41" t="s">
        <v>122</v>
      </c>
      <c r="D79" s="34" t="s">
        <v>18</v>
      </c>
      <c r="E79" s="47">
        <v>30</v>
      </c>
    </row>
    <row r="80" spans="1:5" s="31" customFormat="1" ht="15" customHeight="1" x14ac:dyDescent="0.25">
      <c r="A80" s="15">
        <v>70</v>
      </c>
      <c r="B80" s="28">
        <v>210950101</v>
      </c>
      <c r="C80" s="29" t="s">
        <v>123</v>
      </c>
      <c r="D80" s="15" t="s">
        <v>20</v>
      </c>
      <c r="E80" s="30">
        <v>20</v>
      </c>
    </row>
    <row r="81" spans="1:6" s="19" customFormat="1" ht="15" customHeight="1" x14ac:dyDescent="0.25">
      <c r="A81" s="15">
        <v>71</v>
      </c>
      <c r="B81" s="32" t="s">
        <v>28</v>
      </c>
      <c r="C81" s="33" t="s">
        <v>124</v>
      </c>
      <c r="D81" s="34" t="s">
        <v>20</v>
      </c>
      <c r="E81" s="47">
        <v>20</v>
      </c>
    </row>
    <row r="82" spans="1:6" s="31" customFormat="1" ht="15" customHeight="1" x14ac:dyDescent="0.25">
      <c r="A82" s="15">
        <v>72</v>
      </c>
      <c r="B82" s="28" t="s">
        <v>125</v>
      </c>
      <c r="C82" s="29" t="s">
        <v>126</v>
      </c>
      <c r="D82" s="15" t="s">
        <v>20</v>
      </c>
      <c r="E82" s="30">
        <v>1</v>
      </c>
    </row>
    <row r="83" spans="1:6" s="19" customFormat="1" ht="15" customHeight="1" x14ac:dyDescent="0.25">
      <c r="A83" s="15">
        <v>73</v>
      </c>
      <c r="B83" s="32" t="s">
        <v>28</v>
      </c>
      <c r="C83" s="33" t="s">
        <v>127</v>
      </c>
      <c r="D83" s="34" t="s">
        <v>20</v>
      </c>
      <c r="E83" s="47">
        <v>1</v>
      </c>
    </row>
    <row r="84" spans="1:6" s="19" customFormat="1" ht="15" customHeight="1" x14ac:dyDescent="0.25">
      <c r="A84" s="15">
        <v>74</v>
      </c>
      <c r="B84" s="28" t="s">
        <v>128</v>
      </c>
      <c r="C84" s="29" t="s">
        <v>129</v>
      </c>
      <c r="D84" s="15" t="s">
        <v>20</v>
      </c>
      <c r="E84" s="30">
        <v>1</v>
      </c>
    </row>
    <row r="85" spans="1:6" s="19" customFormat="1" ht="15" customHeight="1" x14ac:dyDescent="0.25">
      <c r="A85" s="15">
        <v>75</v>
      </c>
      <c r="B85" s="28">
        <v>210950201</v>
      </c>
      <c r="C85" s="29" t="s">
        <v>130</v>
      </c>
      <c r="D85" s="15" t="s">
        <v>18</v>
      </c>
      <c r="E85" s="30">
        <v>80</v>
      </c>
    </row>
    <row r="86" spans="1:6" s="19" customFormat="1" ht="15" customHeight="1" x14ac:dyDescent="0.25">
      <c r="A86" s="15">
        <v>76</v>
      </c>
      <c r="B86" s="28" t="s">
        <v>131</v>
      </c>
      <c r="C86" s="29" t="s">
        <v>132</v>
      </c>
      <c r="D86" s="15" t="s">
        <v>20</v>
      </c>
      <c r="E86" s="30">
        <v>18</v>
      </c>
    </row>
    <row r="87" spans="1:6" s="19" customFormat="1" ht="15" customHeight="1" x14ac:dyDescent="0.25">
      <c r="A87" s="15">
        <v>77</v>
      </c>
      <c r="B87" s="32" t="s">
        <v>22</v>
      </c>
      <c r="C87" s="33" t="s">
        <v>133</v>
      </c>
      <c r="D87" s="34" t="s">
        <v>134</v>
      </c>
      <c r="E87" s="47">
        <v>3</v>
      </c>
    </row>
    <row r="88" spans="1:6" s="19" customFormat="1" ht="15" customHeight="1" x14ac:dyDescent="0.25">
      <c r="A88" s="15">
        <v>78</v>
      </c>
      <c r="B88" s="28" t="s">
        <v>135</v>
      </c>
      <c r="C88" s="28" t="s">
        <v>136</v>
      </c>
      <c r="D88" s="15" t="s">
        <v>134</v>
      </c>
      <c r="E88" s="30">
        <v>6</v>
      </c>
    </row>
    <row r="89" spans="1:6" s="54" customFormat="1" ht="15" customHeight="1" x14ac:dyDescent="0.25">
      <c r="A89" s="15">
        <v>79</v>
      </c>
      <c r="B89" s="32" t="s">
        <v>22</v>
      </c>
      <c r="C89" s="33" t="s">
        <v>137</v>
      </c>
      <c r="D89" s="34" t="s">
        <v>134</v>
      </c>
      <c r="E89" s="47">
        <v>3.6</v>
      </c>
    </row>
    <row r="90" spans="1:6" s="44" customFormat="1" ht="15.75" customHeight="1" x14ac:dyDescent="0.25">
      <c r="A90" s="15">
        <v>80</v>
      </c>
      <c r="B90" s="32" t="s">
        <v>22</v>
      </c>
      <c r="C90" s="33" t="s">
        <v>138</v>
      </c>
      <c r="D90" s="34" t="s">
        <v>134</v>
      </c>
      <c r="E90" s="47">
        <v>1</v>
      </c>
      <c r="F90" s="55"/>
    </row>
    <row r="91" spans="1:6" s="44" customFormat="1" ht="18.75" customHeight="1" x14ac:dyDescent="0.25">
      <c r="A91" s="15"/>
      <c r="B91" s="56" t="s">
        <v>139</v>
      </c>
      <c r="C91" s="57" t="s">
        <v>140</v>
      </c>
      <c r="D91" s="17"/>
      <c r="E91" s="58"/>
    </row>
    <row r="92" spans="1:6" customFormat="1" ht="30" customHeight="1" x14ac:dyDescent="0.25">
      <c r="A92" s="2">
        <v>81</v>
      </c>
      <c r="B92" s="59" t="s">
        <v>141</v>
      </c>
      <c r="C92" s="60" t="s">
        <v>142</v>
      </c>
      <c r="D92" s="61" t="s">
        <v>143</v>
      </c>
      <c r="E92" s="62">
        <v>24</v>
      </c>
      <c r="F92" s="4"/>
    </row>
    <row r="93" spans="1:6" customFormat="1" ht="30" customHeight="1" x14ac:dyDescent="0.25">
      <c r="A93" s="2">
        <v>82</v>
      </c>
      <c r="B93" s="59" t="s">
        <v>144</v>
      </c>
      <c r="C93" s="60" t="s">
        <v>145</v>
      </c>
      <c r="D93" s="61" t="s">
        <v>143</v>
      </c>
      <c r="E93" s="62">
        <v>18</v>
      </c>
      <c r="F93" s="4"/>
    </row>
    <row r="94" spans="1:6" customFormat="1" ht="30" customHeight="1" x14ac:dyDescent="0.25">
      <c r="A94" s="2">
        <v>83</v>
      </c>
      <c r="B94" s="59" t="s">
        <v>146</v>
      </c>
      <c r="C94" s="60" t="s">
        <v>147</v>
      </c>
      <c r="D94" s="61" t="s">
        <v>143</v>
      </c>
      <c r="E94" s="62">
        <v>24</v>
      </c>
      <c r="F94" s="4"/>
    </row>
  </sheetData>
  <mergeCells count="4">
    <mergeCell ref="A1:B1"/>
    <mergeCell ref="A2:B2"/>
    <mergeCell ref="A4:B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Krycí list</vt:lpstr>
      <vt:lpstr>Výkaz výmer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MŠ</dc:creator>
  <cp:lastModifiedBy>MŠ</cp:lastModifiedBy>
  <dcterms:created xsi:type="dcterms:W3CDTF">2021-04-13T13:12:00Z</dcterms:created>
  <dcterms:modified xsi:type="dcterms:W3CDTF">2021-11-10T07:32:48Z</dcterms:modified>
</cp:coreProperties>
</file>