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onika.spontakova\Desktop\STAVBY\DROBNE_STAVBY\PRACOVISKA\UK_pracoviska\UK_PrF\STAVBA\ZoD_PRILOHY\PRILOHA_c.1_SPECIFIKACIA\"/>
    </mc:Choice>
  </mc:AlternateContent>
  <bookViews>
    <workbookView xWindow="-120" yWindow="-120" windowWidth="20730" windowHeight="11160"/>
  </bookViews>
  <sheets>
    <sheet name="Zadanie" sheetId="5" r:id="rId1"/>
  </sheets>
  <definedNames>
    <definedName name="_xlnm._FilterDatabase" hidden="1">#REF!</definedName>
    <definedName name="fakt1R">#REF!</definedName>
    <definedName name="_xlnm.Print_Titles" localSheetId="0">Zadanie!$8:$10</definedName>
    <definedName name="_xlnm.Print_Area" localSheetId="0">Zadanie!$A:$O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15" i="5" l="1"/>
  <c r="N115" i="5"/>
  <c r="L115" i="5"/>
  <c r="I115" i="5"/>
  <c r="H115" i="5"/>
  <c r="W113" i="5"/>
  <c r="N113" i="5"/>
  <c r="L113" i="5"/>
  <c r="I113" i="5"/>
  <c r="H113" i="5"/>
  <c r="W111" i="5"/>
  <c r="N111" i="5"/>
  <c r="L111" i="5"/>
  <c r="I111" i="5"/>
  <c r="H111" i="5"/>
  <c r="N110" i="5"/>
  <c r="L110" i="5"/>
  <c r="H110" i="5"/>
  <c r="N109" i="5"/>
  <c r="L109" i="5"/>
  <c r="H109" i="5"/>
  <c r="N108" i="5"/>
  <c r="L108" i="5"/>
  <c r="H108" i="5"/>
  <c r="N107" i="5"/>
  <c r="L107" i="5"/>
  <c r="H107" i="5"/>
  <c r="W104" i="5"/>
  <c r="N104" i="5"/>
  <c r="L104" i="5"/>
  <c r="I104" i="5"/>
  <c r="H104" i="5"/>
  <c r="N103" i="5"/>
  <c r="L103" i="5"/>
  <c r="H103" i="5"/>
  <c r="N102" i="5"/>
  <c r="L102" i="5"/>
  <c r="H102" i="5"/>
  <c r="N101" i="5"/>
  <c r="L101" i="5"/>
  <c r="H101" i="5"/>
  <c r="N100" i="5"/>
  <c r="L100" i="5"/>
  <c r="H100" i="5"/>
  <c r="N99" i="5"/>
  <c r="L99" i="5"/>
  <c r="H99" i="5"/>
  <c r="N98" i="5"/>
  <c r="L98" i="5"/>
  <c r="H98" i="5"/>
  <c r="N97" i="5"/>
  <c r="L97" i="5"/>
  <c r="H97" i="5"/>
  <c r="N96" i="5"/>
  <c r="L96" i="5"/>
  <c r="H96" i="5"/>
  <c r="N95" i="5"/>
  <c r="L95" i="5"/>
  <c r="H95" i="5"/>
  <c r="N94" i="5"/>
  <c r="L94" i="5"/>
  <c r="H94" i="5"/>
  <c r="N93" i="5"/>
  <c r="L93" i="5"/>
  <c r="H93" i="5"/>
  <c r="N92" i="5"/>
  <c r="L92" i="5"/>
  <c r="H92" i="5"/>
  <c r="W89" i="5"/>
  <c r="N89" i="5"/>
  <c r="L89" i="5"/>
  <c r="I89" i="5"/>
  <c r="H89" i="5"/>
  <c r="N88" i="5"/>
  <c r="L88" i="5"/>
  <c r="H88" i="5"/>
  <c r="N87" i="5"/>
  <c r="L87" i="5"/>
  <c r="H87" i="5"/>
  <c r="N86" i="5"/>
  <c r="L86" i="5"/>
  <c r="H86" i="5"/>
  <c r="N85" i="5"/>
  <c r="L85" i="5"/>
  <c r="H85" i="5"/>
  <c r="N84" i="5"/>
  <c r="L84" i="5"/>
  <c r="H84" i="5"/>
  <c r="N83" i="5"/>
  <c r="L83" i="5"/>
  <c r="H83" i="5"/>
  <c r="N82" i="5"/>
  <c r="L82" i="5"/>
  <c r="H82" i="5"/>
  <c r="N81" i="5"/>
  <c r="L81" i="5"/>
  <c r="H81" i="5"/>
  <c r="N80" i="5"/>
  <c r="L80" i="5"/>
  <c r="H80" i="5"/>
  <c r="N79" i="5"/>
  <c r="L79" i="5"/>
  <c r="H79" i="5"/>
  <c r="N78" i="5"/>
  <c r="L78" i="5"/>
  <c r="H78" i="5"/>
  <c r="N77" i="5"/>
  <c r="L77" i="5"/>
  <c r="H77" i="5"/>
  <c r="N76" i="5"/>
  <c r="L76" i="5"/>
  <c r="H76" i="5"/>
  <c r="N75" i="5"/>
  <c r="L75" i="5"/>
  <c r="H75" i="5"/>
  <c r="W72" i="5"/>
  <c r="N72" i="5"/>
  <c r="L72" i="5"/>
  <c r="I72" i="5"/>
  <c r="H72" i="5"/>
  <c r="N71" i="5"/>
  <c r="L71" i="5"/>
  <c r="H71" i="5"/>
  <c r="N70" i="5"/>
  <c r="L70" i="5"/>
  <c r="H70" i="5"/>
  <c r="N69" i="5"/>
  <c r="L69" i="5"/>
  <c r="H69" i="5"/>
  <c r="N68" i="5"/>
  <c r="L68" i="5"/>
  <c r="H68" i="5"/>
  <c r="N67" i="5"/>
  <c r="L67" i="5"/>
  <c r="H67" i="5"/>
  <c r="N66" i="5"/>
  <c r="L66" i="5"/>
  <c r="H66" i="5"/>
  <c r="N65" i="5"/>
  <c r="L65" i="5"/>
  <c r="H65" i="5"/>
  <c r="N64" i="5"/>
  <c r="L64" i="5"/>
  <c r="H64" i="5"/>
  <c r="W60" i="5"/>
  <c r="N60" i="5"/>
  <c r="L60" i="5"/>
  <c r="I60" i="5"/>
  <c r="H60" i="5"/>
  <c r="W58" i="5"/>
  <c r="N58" i="5"/>
  <c r="L58" i="5"/>
  <c r="I58" i="5"/>
  <c r="H58" i="5"/>
  <c r="N57" i="5"/>
  <c r="L57" i="5"/>
  <c r="H57" i="5"/>
  <c r="N56" i="5"/>
  <c r="L56" i="5"/>
  <c r="H56" i="5"/>
  <c r="N55" i="5"/>
  <c r="L55" i="5"/>
  <c r="H55" i="5"/>
  <c r="N54" i="5"/>
  <c r="L54" i="5"/>
  <c r="H54" i="5"/>
  <c r="N53" i="5"/>
  <c r="L53" i="5"/>
  <c r="H53" i="5"/>
  <c r="N52" i="5"/>
  <c r="L52" i="5"/>
  <c r="H52" i="5"/>
  <c r="N51" i="5"/>
  <c r="L51" i="5"/>
  <c r="H51" i="5"/>
  <c r="N50" i="5"/>
  <c r="L50" i="5"/>
  <c r="H50" i="5"/>
  <c r="N49" i="5"/>
  <c r="L49" i="5"/>
  <c r="H49" i="5"/>
  <c r="N48" i="5"/>
  <c r="L48" i="5"/>
  <c r="H48" i="5"/>
  <c r="N46" i="5"/>
  <c r="L46" i="5"/>
  <c r="H46" i="5"/>
  <c r="N45" i="5"/>
  <c r="L45" i="5"/>
  <c r="H45" i="5"/>
  <c r="N43" i="5"/>
  <c r="L43" i="5"/>
  <c r="H43" i="5"/>
  <c r="N41" i="5"/>
  <c r="L41" i="5"/>
  <c r="H41" i="5"/>
  <c r="N40" i="5"/>
  <c r="L40" i="5"/>
  <c r="H40" i="5"/>
  <c r="N39" i="5"/>
  <c r="L39" i="5"/>
  <c r="H39" i="5"/>
  <c r="N36" i="5"/>
  <c r="L36" i="5"/>
  <c r="H36" i="5"/>
  <c r="W33" i="5"/>
  <c r="N33" i="5"/>
  <c r="L33" i="5"/>
  <c r="I33" i="5"/>
  <c r="H33" i="5"/>
  <c r="N31" i="5"/>
  <c r="L31" i="5"/>
  <c r="H31" i="5"/>
  <c r="N30" i="5"/>
  <c r="L30" i="5"/>
  <c r="H30" i="5"/>
  <c r="N28" i="5"/>
  <c r="L28" i="5"/>
  <c r="H28" i="5"/>
  <c r="N27" i="5"/>
  <c r="L27" i="5"/>
  <c r="H27" i="5"/>
  <c r="N26" i="5"/>
  <c r="L26" i="5"/>
  <c r="H26" i="5"/>
  <c r="N25" i="5"/>
  <c r="L25" i="5"/>
  <c r="H25" i="5"/>
  <c r="W22" i="5"/>
  <c r="N22" i="5"/>
  <c r="L22" i="5"/>
  <c r="I22" i="5"/>
  <c r="H22" i="5"/>
  <c r="N20" i="5"/>
  <c r="L20" i="5"/>
  <c r="H20" i="5"/>
  <c r="W17" i="5"/>
  <c r="N17" i="5"/>
  <c r="L17" i="5"/>
  <c r="I17" i="5"/>
  <c r="H17" i="5"/>
  <c r="N14" i="5"/>
  <c r="L14" i="5"/>
  <c r="H14" i="5"/>
  <c r="D8" i="5"/>
</calcChain>
</file>

<file path=xl/sharedStrings.xml><?xml version="1.0" encoding="utf-8"?>
<sst xmlns="http://schemas.openxmlformats.org/spreadsheetml/2006/main" count="825" uniqueCount="313">
  <si>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</si>
  <si>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</si>
  <si>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</si>
  <si>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</si>
  <si>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</si>
  <si>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</si>
  <si>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</si>
  <si>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</si>
  <si>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</si>
  <si>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</si>
  <si>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</si>
  <si>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</si>
  <si>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</si>
  <si>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</si>
  <si>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</si>
  <si>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</si>
  <si>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</si>
  <si>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</si>
  <si>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</si>
  <si>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</si>
  <si>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</si>
  <si>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</si>
  <si>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</si>
  <si>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</si>
  <si>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</si>
  <si>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</si>
  <si>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</si>
  <si>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</si>
  <si>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</si>
  <si>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</si>
  <si>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</si>
  <si>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</si>
  <si>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</si>
  <si>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</si>
  <si>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</si>
  <si>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</si>
  <si>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</si>
  <si>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</si>
  <si>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</si>
  <si>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</si>
  <si>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</si>
  <si>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</si>
  <si>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</si>
  <si>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</si>
  <si>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</si>
  <si>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</si>
  <si>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</si>
  <si>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</si>
  <si>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</si>
  <si>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</si>
  <si>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</si>
  <si>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</si>
  <si>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</si>
  <si>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</si>
  <si>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</si>
  <si>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</si>
  <si>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</si>
  <si>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</si>
  <si>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</si>
  <si>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</si>
  <si>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</si>
  <si>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</si>
  <si>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</si>
  <si>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</si>
  <si>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E</t>
  </si>
  <si>
    <t xml:space="preserve">Spracoval:                                         </t>
  </si>
  <si>
    <t xml:space="preserve">Projektant: Ing.František Priščák </t>
  </si>
  <si>
    <t xml:space="preserve">JKSO : </t>
  </si>
  <si>
    <t>Objekt : Stavebné úpravy Právnickej knižnice UK</t>
  </si>
  <si>
    <t>Časť : Zdravotechnika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</si>
  <si>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</si>
  <si>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</si>
  <si>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</si>
  <si>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</si>
  <si>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</si>
  <si>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</si>
  <si>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</si>
  <si>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340238212</t>
  </si>
  <si>
    <t>Zamurovanie otvoru 0,25-1 m2 tehlami v priečkach alebo stenách hr. nad 100 mm</t>
  </si>
  <si>
    <t>m2</t>
  </si>
  <si>
    <t xml:space="preserve">                    </t>
  </si>
  <si>
    <t>34023-8212</t>
  </si>
  <si>
    <t>45.25.50</t>
  </si>
  <si>
    <t>EK</t>
  </si>
  <si>
    <t>S</t>
  </si>
  <si>
    <t>2*0,3*0,3 =   0,180</t>
  </si>
  <si>
    <t>2*0,07*0,1 =   0,014</t>
  </si>
  <si>
    <t xml:space="preserve">3 - ZVISLÉ A KOMPLETNÉ KONŠTRUKCIE  spolu: </t>
  </si>
  <si>
    <t>4 - VODOROVNÉ KONŠTRUKCIE</t>
  </si>
  <si>
    <t>411388531</t>
  </si>
  <si>
    <t>Zabetónovanie otvoru 0,25-1 m2 v stropoch, vrátane debnenia a výstuže</t>
  </si>
  <si>
    <t>m3</t>
  </si>
  <si>
    <t>41138-8531</t>
  </si>
  <si>
    <t>45.25.32</t>
  </si>
  <si>
    <t>0,3*0,3*0,6 =   0,054</t>
  </si>
  <si>
    <t xml:space="preserve">4 - VODOROVNÉ KONŠTRUKCIE  spolu: </t>
  </si>
  <si>
    <t>6 - ÚPRAVY POVRCHOV, PODLAHY, VÝPLNE</t>
  </si>
  <si>
    <t>611401311</t>
  </si>
  <si>
    <t>Oprava omietky stropov do plochy 0,25-1,00 m2</t>
  </si>
  <si>
    <t>kus</t>
  </si>
  <si>
    <t>61140-1311</t>
  </si>
  <si>
    <t>45.41.10</t>
  </si>
  <si>
    <t>611403399</t>
  </si>
  <si>
    <t>Výplnenie rýh stropu akoukoľvek maltou</t>
  </si>
  <si>
    <t>61140-3399</t>
  </si>
  <si>
    <t>612453751</t>
  </si>
  <si>
    <t>Omietka rýh v stenách šírky nad 300 mm MC hladených oceľou</t>
  </si>
  <si>
    <t>61245-3751</t>
  </si>
  <si>
    <t>631312141</t>
  </si>
  <si>
    <t>Doplnenie jestvujúcich mazanín betónom prostým rýhy</t>
  </si>
  <si>
    <t>63131-2141</t>
  </si>
  <si>
    <t>2*0,2*0,2 =   0,080</t>
  </si>
  <si>
    <t>632232311</t>
  </si>
  <si>
    <t>Doplnenie dlažby z tehál pl. do 1 m2 na plocho</t>
  </si>
  <si>
    <t>63223-2311</t>
  </si>
  <si>
    <t>632451421</t>
  </si>
  <si>
    <t>Doplnenie cementového poteru pl. do 1 m2, hr. 10-20 mm</t>
  </si>
  <si>
    <t>63245-1421</t>
  </si>
  <si>
    <t>2*0,2 =   0,400</t>
  </si>
  <si>
    <t xml:space="preserve">6 - ÚPRAVY POVRCHOV, PODLAHY, VÝPLNE  spolu: </t>
  </si>
  <si>
    <t>9 - OSTATNÉ KONŠTRUKCIE A PRÁCE</t>
  </si>
  <si>
    <t>952902110</t>
  </si>
  <si>
    <t>Zametenie v miestnostiach a chodbách</t>
  </si>
  <si>
    <t>95290-2110</t>
  </si>
  <si>
    <t>45.45.13</t>
  </si>
  <si>
    <t>1,5*4,0 =   6,000</t>
  </si>
  <si>
    <t>8,0*4,5 =   36,000</t>
  </si>
  <si>
    <t>953941621</t>
  </si>
  <si>
    <t>Osadenie konzol v murive betónovom</t>
  </si>
  <si>
    <t>95394-1621</t>
  </si>
  <si>
    <t>953941721</t>
  </si>
  <si>
    <t>Osadenie objímok a držiakov v murive betónovom</t>
  </si>
  <si>
    <t>95394-1721</t>
  </si>
  <si>
    <t>013</t>
  </si>
  <si>
    <t>965042221</t>
  </si>
  <si>
    <t>Búr. podkl. betón alebo liat. asfalt hr. nad 10 cm do 1 m2</t>
  </si>
  <si>
    <t>96504-2221</t>
  </si>
  <si>
    <t>45.11.11</t>
  </si>
  <si>
    <t>965081712</t>
  </si>
  <si>
    <t>Búranie dlažieb xylolit. alebo keram. hr. do 1 cm do 1 m2</t>
  </si>
  <si>
    <t>96508-1712</t>
  </si>
  <si>
    <t>971042331</t>
  </si>
  <si>
    <t>Vybúr. otvorov do 0,09 m2 v betón. murive hr. do 15 cm</t>
  </si>
  <si>
    <t>97104-2331</t>
  </si>
  <si>
    <t>972044451</t>
  </si>
  <si>
    <t>Vybúr. otvorov do 1 m2 v stropoch z tvárnic hr. nad 10 cm</t>
  </si>
  <si>
    <t>97204-4451</t>
  </si>
  <si>
    <t>974049143</t>
  </si>
  <si>
    <t>Vysekanie rýh v betón. murive hl. do 7 cm š. do 10 cm</t>
  </si>
  <si>
    <t>m</t>
  </si>
  <si>
    <t>97404-9143</t>
  </si>
  <si>
    <t>979011111</t>
  </si>
  <si>
    <t>Zvislá doprava sute a vybúr. hmôt za prvé podlažie</t>
  </si>
  <si>
    <t>t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</si>
  <si>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</si>
  <si>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</si>
  <si>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</si>
  <si>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</si>
  <si>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</si>
  <si>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</si>
  <si>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</si>
  <si>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</si>
  <si>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</si>
  <si>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</si>
  <si>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</si>
  <si>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</si>
  <si>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</si>
  <si>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</si>
  <si>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</si>
  <si>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</si>
  <si>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321</t>
  </si>
  <si>
    <t>979086112</t>
  </si>
  <si>
    <t>Nakladanie alebo prekladanie sute a vybúraných hmôt</t>
  </si>
  <si>
    <t>97908-6112</t>
  </si>
  <si>
    <t>979131409</t>
  </si>
  <si>
    <t>Poplatok za ulož.a znešk.staveb.sute na vymedzených skládkach "O"-ostatný odpad</t>
  </si>
  <si>
    <t>97913-1409</t>
  </si>
  <si>
    <t>998991111</t>
  </si>
  <si>
    <t>Presun hmôt pre opravy v objektoch výšky do 25 m</t>
  </si>
  <si>
    <t>99899-1111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</si>
  <si>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</si>
  <si>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</si>
  <si>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</si>
  <si>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</si>
  <si>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</si>
  <si>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721100902</t>
  </si>
  <si>
    <t>Opr. pretesnenie hrdla odpad. potrubia DN do 100</t>
  </si>
  <si>
    <t>I</t>
  </si>
  <si>
    <t>72110-0902</t>
  </si>
  <si>
    <t>45.33.20</t>
  </si>
  <si>
    <t>IK</t>
  </si>
  <si>
    <t>721170952</t>
  </si>
  <si>
    <t>Opr. PVC potrubia, vsadenie odbočky do potrubia hrdl. D 63</t>
  </si>
  <si>
    <t>72117-0952</t>
  </si>
  <si>
    <t>721170962</t>
  </si>
  <si>
    <t>Opr. PVC potrubia, prepojenie stávajúceho potrubia D 63</t>
  </si>
  <si>
    <t>72117-0962</t>
  </si>
  <si>
    <t>721174023pc</t>
  </si>
  <si>
    <t>Rúry odpadné WAVIN-SITECH (odhlučnený systém) DN 50</t>
  </si>
  <si>
    <t xml:space="preserve">  .  .  </t>
  </si>
  <si>
    <t>721290123</t>
  </si>
  <si>
    <t>Skúška tesnosti kanalizácie dymom do DN 300</t>
  </si>
  <si>
    <t>72129-0123</t>
  </si>
  <si>
    <t>721300912</t>
  </si>
  <si>
    <t>Opr. kanaliz. prečistenie zvis. odpad. v 1 podl. do DN 200</t>
  </si>
  <si>
    <t>72130-0912</t>
  </si>
  <si>
    <t>721300922</t>
  </si>
  <si>
    <t>Opr. kanaliz. prečistenie ležatých zvodov do DN 300</t>
  </si>
  <si>
    <t>72130-0922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</si>
  <si>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</si>
  <si>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</si>
  <si>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</si>
  <si>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</si>
  <si>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</si>
  <si>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</si>
  <si>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722131911</t>
  </si>
  <si>
    <t>Opr. vodov. ocel. potr. záv. vsadenie odbočky do potr. DN 15</t>
  </si>
  <si>
    <t>súbor</t>
  </si>
  <si>
    <t>72213-1911</t>
  </si>
  <si>
    <t>722131931</t>
  </si>
  <si>
    <t>Opr. vodov. ocel. potr. záv. prepojenie stáv. potrubia DN 15</t>
  </si>
  <si>
    <t>72213-1931</t>
  </si>
  <si>
    <t>722174009pc</t>
  </si>
  <si>
    <t>vsuvka NOVASERVIS-FT 205/15</t>
  </si>
  <si>
    <t>ks</t>
  </si>
  <si>
    <t>72217-4009pc</t>
  </si>
  <si>
    <t>722174010pc</t>
  </si>
  <si>
    <t>NOVASERVIS-T-kus FT 203/15</t>
  </si>
  <si>
    <t>72217-4010pc</t>
  </si>
  <si>
    <t>722182111</t>
  </si>
  <si>
    <t>Ochrana potrubia izoláciou Mirelon DN 16</t>
  </si>
  <si>
    <t>72218-2111</t>
  </si>
  <si>
    <t>722182115</t>
  </si>
  <si>
    <t>Ochrana potrubia izoláciou Mirelon DN 40</t>
  </si>
  <si>
    <t>72218-2115</t>
  </si>
  <si>
    <t>722190401</t>
  </si>
  <si>
    <t>Prípojky vod. ocel. rúrky záv. poz. 11353 upev. výpust. DN 15</t>
  </si>
  <si>
    <t>72219-0401</t>
  </si>
  <si>
    <t>722190901</t>
  </si>
  <si>
    <t>Opr. uzatvorenie alebo otvorenie vodov. potrubia</t>
  </si>
  <si>
    <t>72219-0901</t>
  </si>
  <si>
    <t>722239101</t>
  </si>
  <si>
    <t>Montáž vodov. armatúr s 2 závitmi G 1/2</t>
  </si>
  <si>
    <t>72223-9101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</si>
  <si>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</si>
  <si>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</si>
  <si>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</si>
  <si>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</si>
  <si>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</si>
  <si>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</si>
  <si>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722290249pc</t>
  </si>
  <si>
    <t>Šikmý ventil KEMPER č.173 1K-DN 15 s vypúšťaním</t>
  </si>
  <si>
    <t>722310025pc</t>
  </si>
  <si>
    <t>Flexi hadica na vodu IVAR.15010440-M15xF15 dl.500mm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</si>
  <si>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</si>
  <si>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</si>
  <si>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</si>
  <si>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</si>
  <si>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</si>
  <si>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7252122336pc</t>
  </si>
  <si>
    <t>Drez jednodielny nerez. FRANKE DSN 711/40 (800*600)</t>
  </si>
  <si>
    <t>725314290</t>
  </si>
  <si>
    <t>Príslušenstvo k drezu v kuchynských zostavách</t>
  </si>
  <si>
    <t>72531-4290</t>
  </si>
  <si>
    <t>725319201</t>
  </si>
  <si>
    <t>Montáž drezov smalt, nerez, polypropylén. jednod veľkokuch.so zápach uzávier</t>
  </si>
  <si>
    <t>72531-9201</t>
  </si>
  <si>
    <t>725319202</t>
  </si>
  <si>
    <t>Príplatok za použitie silikónového tmelu 0,2 kg/kus</t>
  </si>
  <si>
    <t>72531-9202</t>
  </si>
  <si>
    <t>725539106</t>
  </si>
  <si>
    <t>Montáž elektrických ohrievačov ostatných do 30l</t>
  </si>
  <si>
    <t>72553-9106</t>
  </si>
  <si>
    <t>725539108</t>
  </si>
  <si>
    <t>Montáž poistného ventila k elektr. zásobníkom</t>
  </si>
  <si>
    <t>72553-9108</t>
  </si>
  <si>
    <t>7258105041pc</t>
  </si>
  <si>
    <t>Rohový ventil KLUM CR 38A-DN 15/DN 15</t>
  </si>
  <si>
    <t>725810513pc</t>
  </si>
  <si>
    <t>Páková bateria poddrezová  HAKL s ramienkom 160mm</t>
  </si>
  <si>
    <t>725819402</t>
  </si>
  <si>
    <t>Montáž ventilov rohových G 1/2</t>
  </si>
  <si>
    <t>72581-9402</t>
  </si>
  <si>
    <t>725829802</t>
  </si>
  <si>
    <t>Montáž batérie drezovej 1-pákovej do 1 otvoru</t>
  </si>
  <si>
    <t>72582-9802</t>
  </si>
  <si>
    <t>725869204</t>
  </si>
  <si>
    <t>Montáž zápach. uzávierok drez. jednod. D 50</t>
  </si>
  <si>
    <t>72586-9204</t>
  </si>
  <si>
    <t>998725201</t>
  </si>
  <si>
    <t>Presun hmôt pre zariaď. predmety v objektoch výšky do 6 m</t>
  </si>
  <si>
    <t>99872-5201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</si>
  <si>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</si>
  <si>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</si>
  <si>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</si>
  <si>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</si>
  <si>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</si>
  <si>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</si>
  <si>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76799-5103</t>
  </si>
  <si>
    <t>45.42.12</t>
  </si>
  <si>
    <t>767995110pc</t>
  </si>
  <si>
    <t>Podstropný záves s obj. HILTI-1potrubie</t>
  </si>
  <si>
    <t>767995111pc</t>
  </si>
  <si>
    <t>Podstropný záves s obj. HILTI-2potrubie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</si>
  <si>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</si>
  <si>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</si>
  <si>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</si>
  <si>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</si>
  <si>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</si>
  <si>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Za rozpočet celkom</t>
  </si>
  <si>
    <t xml:space="preserve">Dátum: </t>
  </si>
  <si>
    <t>Odberateľ: UPJŠ v Košiciach Šrobárova 2</t>
  </si>
  <si>
    <t>Stavba : Právnická fakulta UPJŠ v Košiciach, Kováčska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</si>
</sst>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\ &quot;Sk&quot;_-;\-* #,##0\ &quot;Sk&quot;_-;_-* &quot;-&quot;\ &quot;Sk&quot;_-;_-@_-"/>
    <numFmt numFmtId="165" formatCode="#,##0.00000"/>
    <numFmt numFmtId="166" formatCode="#,##0.0000"/>
    <numFmt numFmtId="167" formatCode="#,##0.000"/>
    <numFmt numFmtId="168" formatCode="#,##0&quot; Sk&quot;;[Red]&quot;-&quot;#,##0&quot; Sk&quot;"/>
    <numFmt numFmtId="169" formatCode="#,##0.0"/>
    <numFmt numFmtId="170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4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68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65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5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0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7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9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5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0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5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fakturuj99" xfId="28"/>
    <cellStyle name="normálne_KLs" xfId="1"/>
    <cellStyle name="TEXT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5"/>
  <sheetViews>
    <sheetView showGridLines="0" tabSelected="1" topLeftCell="A70" workbookViewId="0">
      <selection activeCell="J23" sqref="J23"/>
    </sheetView>
  </sheetViews>
  <sheetFormatPr defaultColWidth="9.140625" defaultRowHeight="12.75"/>
  <cols>
    <col min="1" max="1" width="6.7109375" style="12" customWidth="1"/>
    <col min="2" max="2" width="3.7109375" style="13" customWidth="1"/>
    <col min="3" max="3" width="13" style="14" customWidth="1"/>
    <col min="4" max="4" width="35.7109375" style="15" customWidth="1"/>
    <col min="5" max="5" width="10.7109375" style="16" customWidth="1"/>
    <col min="6" max="6" width="5.28515625" style="17" customWidth="1"/>
    <col min="7" max="7" width="8.7109375" style="18" customWidth="1"/>
    <col min="8" max="9" width="9.7109375" style="18" hidden="1" customWidth="1"/>
    <col min="10" max="10" width="9.7109375" style="18" customWidth="1"/>
    <col min="11" max="11" width="7.42578125" style="19" hidden="1" customWidth="1"/>
    <col min="12" max="12" width="8.28515625" style="19" hidden="1" customWidth="1"/>
    <col min="13" max="13" width="9.140625" style="16" hidden="1" customWidth="1"/>
    <col min="14" max="14" width="7" style="16" hidden="1" customWidth="1"/>
    <col min="15" max="15" width="3.5703125" style="17" customWidth="1"/>
    <col min="16" max="16" width="12.7109375" style="17" hidden="1" customWidth="1"/>
    <col min="17" max="19" width="13.28515625" style="16" hidden="1" customWidth="1"/>
    <col min="20" max="20" width="10.5703125" style="20" hidden="1" customWidth="1"/>
    <col min="21" max="21" width="10.28515625" style="20" hidden="1" customWidth="1"/>
    <col min="22" max="22" width="5.7109375" style="20" hidden="1" customWidth="1"/>
    <col min="23" max="23" width="9.140625" style="21" hidden="1" customWidth="1"/>
    <col min="24" max="25" width="5.7109375" style="17" hidden="1" customWidth="1"/>
    <col min="26" max="26" width="7.5703125" style="17" hidden="1" customWidth="1"/>
    <col min="27" max="27" width="24.85546875" style="17" hidden="1" customWidth="1"/>
    <col min="28" max="28" width="4.28515625" style="17" hidden="1" customWidth="1"/>
    <col min="29" max="29" width="8.28515625" style="17" hidden="1" customWidth="1"/>
    <col min="30" max="30" width="8.7109375" style="17" hidden="1" customWidth="1"/>
    <col min="31" max="34" width="9.140625" style="17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311</v>
      </c>
      <c r="B1" s="4"/>
      <c r="C1" s="4"/>
      <c r="D1" s="4"/>
      <c r="E1" s="8" t="s">
        <v>65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  <c r="AE1" s="42" t="s">
        <v>7</v>
      </c>
      <c r="AF1" s="43" t="s">
        <v>8</v>
      </c>
      <c r="AG1" s="4"/>
      <c r="AH1" s="4"/>
    </row>
    <row r="2" spans="1:37">
      <c r="A2" s="8" t="s">
        <v>66</v>
      </c>
      <c r="B2" s="4"/>
      <c r="C2" s="4"/>
      <c r="D2" s="4"/>
      <c r="E2" s="8" t="s">
        <v>67</v>
      </c>
      <c r="F2" s="4"/>
      <c r="G2" s="5"/>
      <c r="H2" s="22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42">
        <v>1</v>
      </c>
      <c r="AF2" s="44">
        <v>123.5</v>
      </c>
      <c r="AG2" s="4"/>
      <c r="AH2" s="4"/>
    </row>
    <row r="3" spans="1:37">
      <c r="A3" s="8" t="s">
        <v>12</v>
      </c>
      <c r="B3" s="4"/>
      <c r="C3" s="4"/>
      <c r="D3" s="4"/>
      <c r="E3" s="8" t="s">
        <v>310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42">
        <v>2</v>
      </c>
      <c r="AF3" s="45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42">
        <v>3</v>
      </c>
      <c r="AF4" s="46">
        <v>123.45699999999999</v>
      </c>
      <c r="AG4" s="4"/>
      <c r="AH4" s="4"/>
    </row>
    <row r="5" spans="1:37">
      <c r="A5" s="8" t="s">
        <v>312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42">
        <v>4</v>
      </c>
      <c r="AF5" s="47">
        <v>123.4567</v>
      </c>
      <c r="AG5" s="4"/>
      <c r="AH5" s="4"/>
    </row>
    <row r="6" spans="1:37">
      <c r="A6" s="8" t="s">
        <v>68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2" t="s">
        <v>20</v>
      </c>
      <c r="AF6" s="45">
        <v>123.46</v>
      </c>
      <c r="AG6" s="4"/>
      <c r="AH6" s="4"/>
    </row>
    <row r="7" spans="1:37">
      <c r="A7" s="8" t="s">
        <v>69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/>
      <c r="B8" s="23"/>
      <c r="C8" s="24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26" t="s">
        <v>31</v>
      </c>
      <c r="L9" s="27"/>
      <c r="M9" s="28" t="s">
        <v>32</v>
      </c>
      <c r="N9" s="27"/>
      <c r="O9" s="10" t="s">
        <v>1</v>
      </c>
      <c r="P9" s="29" t="s">
        <v>33</v>
      </c>
      <c r="Q9" s="32" t="s">
        <v>25</v>
      </c>
      <c r="R9" s="32" t="s">
        <v>25</v>
      </c>
      <c r="S9" s="29" t="s">
        <v>25</v>
      </c>
      <c r="T9" s="33" t="s">
        <v>34</v>
      </c>
      <c r="U9" s="34" t="s">
        <v>35</v>
      </c>
      <c r="V9" s="35" t="s">
        <v>36</v>
      </c>
      <c r="W9" s="10" t="s">
        <v>37</v>
      </c>
      <c r="X9" s="10" t="s">
        <v>38</v>
      </c>
      <c r="Y9" s="10" t="s">
        <v>39</v>
      </c>
      <c r="Z9" s="48" t="s">
        <v>40</v>
      </c>
      <c r="AA9" s="48" t="s">
        <v>41</v>
      </c>
      <c r="AB9" s="10" t="s">
        <v>36</v>
      </c>
      <c r="AC9" s="10" t="s">
        <v>42</v>
      </c>
      <c r="AD9" s="10" t="s">
        <v>43</v>
      </c>
      <c r="AE9" s="49" t="s">
        <v>44</v>
      </c>
      <c r="AF9" s="49" t="s">
        <v>45</v>
      </c>
      <c r="AG9" s="49" t="s">
        <v>25</v>
      </c>
      <c r="AH9" s="49" t="s">
        <v>46</v>
      </c>
      <c r="AJ9" s="4" t="s">
        <v>70</v>
      </c>
      <c r="AK9" s="4" t="s">
        <v>72</v>
      </c>
    </row>
    <row r="10" spans="1:37">
      <c r="A10" s="11" t="s">
        <v>47</v>
      </c>
      <c r="B10" s="11" t="s">
        <v>48</v>
      </c>
      <c r="C10" s="25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30" t="s">
        <v>27</v>
      </c>
      <c r="N10" s="11" t="s">
        <v>30</v>
      </c>
      <c r="O10" s="11" t="s">
        <v>55</v>
      </c>
      <c r="P10" s="31"/>
      <c r="Q10" s="36" t="s">
        <v>56</v>
      </c>
      <c r="R10" s="36" t="s">
        <v>57</v>
      </c>
      <c r="S10" s="31" t="s">
        <v>58</v>
      </c>
      <c r="T10" s="37" t="s">
        <v>59</v>
      </c>
      <c r="U10" s="38" t="s">
        <v>60</v>
      </c>
      <c r="V10" s="39" t="s">
        <v>61</v>
      </c>
      <c r="W10" s="40"/>
      <c r="X10" s="41"/>
      <c r="Y10" s="41"/>
      <c r="Z10" s="50" t="s">
        <v>62</v>
      </c>
      <c r="AA10" s="50" t="s">
        <v>47</v>
      </c>
      <c r="AB10" s="11" t="s">
        <v>63</v>
      </c>
      <c r="AC10" s="41"/>
      <c r="AD10" s="41"/>
      <c r="AE10" s="51"/>
      <c r="AF10" s="51"/>
      <c r="AG10" s="51"/>
      <c r="AH10" s="51"/>
      <c r="AJ10" s="4" t="s">
        <v>71</v>
      </c>
      <c r="AK10" s="4" t="s">
        <v>73</v>
      </c>
    </row>
    <row r="12" spans="1:37">
      <c r="B12" s="52" t="s">
        <v>74</v>
      </c>
    </row>
    <row r="13" spans="1:37">
      <c r="B13" s="14" t="s">
        <v>75</v>
      </c>
    </row>
    <row r="14" spans="1:37" ht="25.5">
      <c r="A14" s="12">
        <v>1</v>
      </c>
      <c r="B14" s="13" t="s">
        <v>76</v>
      </c>
      <c r="C14" s="14" t="s">
        <v>77</v>
      </c>
      <c r="D14" s="15" t="s">
        <v>78</v>
      </c>
      <c r="E14" s="16">
        <v>0.19400000000000001</v>
      </c>
      <c r="F14" s="17" t="s">
        <v>79</v>
      </c>
      <c r="H14" s="18">
        <f>ROUND(E14*G14,2)</f>
        <v>0</v>
      </c>
      <c r="K14" s="19">
        <v>0.26795999999999998</v>
      </c>
      <c r="L14" s="19">
        <f>E14*K14</f>
        <v>5.1984239999999994E-2</v>
      </c>
      <c r="N14" s="16">
        <f>E14*M14</f>
        <v>0</v>
      </c>
      <c r="P14" s="17" t="s">
        <v>80</v>
      </c>
      <c r="V14" s="20" t="s">
        <v>64</v>
      </c>
      <c r="X14" s="14" t="s">
        <v>81</v>
      </c>
      <c r="Y14" s="14" t="s">
        <v>77</v>
      </c>
      <c r="Z14" s="17" t="s">
        <v>82</v>
      </c>
      <c r="AJ14" s="4" t="s">
        <v>83</v>
      </c>
      <c r="AK14" s="4" t="s">
        <v>84</v>
      </c>
    </row>
    <row r="15" spans="1:37">
      <c r="D15" s="53" t="s">
        <v>85</v>
      </c>
      <c r="E15" s="54"/>
      <c r="F15" s="55"/>
      <c r="G15" s="56"/>
      <c r="H15" s="56"/>
      <c r="I15" s="56"/>
      <c r="J15" s="56"/>
      <c r="K15" s="57"/>
      <c r="L15" s="57"/>
      <c r="M15" s="54"/>
      <c r="N15" s="54"/>
      <c r="O15" s="55"/>
      <c r="P15" s="55"/>
      <c r="Q15" s="54"/>
      <c r="R15" s="54"/>
      <c r="S15" s="54"/>
      <c r="T15" s="58"/>
      <c r="U15" s="58"/>
      <c r="V15" s="58" t="s">
        <v>0</v>
      </c>
      <c r="W15" s="59"/>
      <c r="X15" s="55"/>
    </row>
    <row r="16" spans="1:37">
      <c r="D16" s="53" t="s">
        <v>86</v>
      </c>
      <c r="E16" s="54"/>
      <c r="F16" s="55"/>
      <c r="G16" s="56"/>
      <c r="H16" s="56"/>
      <c r="I16" s="56"/>
      <c r="J16" s="56"/>
      <c r="K16" s="57"/>
      <c r="L16" s="57"/>
      <c r="M16" s="54"/>
      <c r="N16" s="54"/>
      <c r="O16" s="55"/>
      <c r="P16" s="55"/>
      <c r="Q16" s="54"/>
      <c r="R16" s="54"/>
      <c r="S16" s="54"/>
      <c r="T16" s="58"/>
      <c r="U16" s="58"/>
      <c r="V16" s="58" t="s">
        <v>0</v>
      </c>
      <c r="W16" s="59"/>
      <c r="X16" s="55"/>
    </row>
    <row r="17" spans="1:37">
      <c r="D17" s="60" t="s">
        <v>87</v>
      </c>
      <c r="E17" s="61"/>
      <c r="H17" s="61">
        <f>SUM(H12:H16)</f>
        <v>0</v>
      </c>
      <c r="I17" s="61">
        <f>SUM(I12:I16)</f>
        <v>0</v>
      </c>
      <c r="J17" s="61"/>
      <c r="L17" s="62">
        <f>SUM(L12:L16)</f>
        <v>5.1984239999999994E-2</v>
      </c>
      <c r="N17" s="63">
        <f>SUM(N12:N16)</f>
        <v>0</v>
      </c>
      <c r="W17" s="21">
        <f>SUM(W12:W16)</f>
        <v>0</v>
      </c>
    </row>
    <row r="19" spans="1:37">
      <c r="B19" s="14" t="s">
        <v>88</v>
      </c>
    </row>
    <row r="20" spans="1:37" ht="25.5">
      <c r="A20" s="12">
        <v>2</v>
      </c>
      <c r="B20" s="13" t="s">
        <v>76</v>
      </c>
      <c r="C20" s="14" t="s">
        <v>89</v>
      </c>
      <c r="D20" s="15" t="s">
        <v>90</v>
      </c>
      <c r="E20" s="16">
        <v>5.3999999999999999E-2</v>
      </c>
      <c r="F20" s="17" t="s">
        <v>91</v>
      </c>
      <c r="H20" s="18">
        <f>ROUND(E20*G20,2)</f>
        <v>0</v>
      </c>
      <c r="K20" s="19">
        <v>2.51606</v>
      </c>
      <c r="L20" s="19">
        <f>E20*K20</f>
        <v>0.13586724</v>
      </c>
      <c r="N20" s="16">
        <f>E20*M20</f>
        <v>0</v>
      </c>
      <c r="P20" s="17" t="s">
        <v>80</v>
      </c>
      <c r="V20" s="20" t="s">
        <v>64</v>
      </c>
      <c r="X20" s="14" t="s">
        <v>92</v>
      </c>
      <c r="Y20" s="14" t="s">
        <v>89</v>
      </c>
      <c r="Z20" s="17" t="s">
        <v>93</v>
      </c>
      <c r="AJ20" s="4" t="s">
        <v>83</v>
      </c>
      <c r="AK20" s="4" t="s">
        <v>84</v>
      </c>
    </row>
    <row r="21" spans="1:37">
      <c r="D21" s="53" t="s">
        <v>94</v>
      </c>
      <c r="E21" s="54"/>
      <c r="F21" s="55"/>
      <c r="G21" s="56"/>
      <c r="H21" s="56"/>
      <c r="I21" s="56"/>
      <c r="J21" s="56"/>
      <c r="K21" s="57"/>
      <c r="L21" s="57"/>
      <c r="M21" s="54"/>
      <c r="N21" s="54"/>
      <c r="O21" s="55"/>
      <c r="P21" s="55"/>
      <c r="Q21" s="54"/>
      <c r="R21" s="54"/>
      <c r="S21" s="54"/>
      <c r="T21" s="58"/>
      <c r="U21" s="58"/>
      <c r="V21" s="58" t="s">
        <v>0</v>
      </c>
      <c r="W21" s="59"/>
      <c r="X21" s="55"/>
    </row>
    <row r="22" spans="1:37">
      <c r="D22" s="60" t="s">
        <v>95</v>
      </c>
      <c r="E22" s="61"/>
      <c r="H22" s="61">
        <f>SUM(H19:H21)</f>
        <v>0</v>
      </c>
      <c r="I22" s="61">
        <f>SUM(I19:I21)</f>
        <v>0</v>
      </c>
      <c r="J22" s="61"/>
      <c r="L22" s="62">
        <f>SUM(L19:L21)</f>
        <v>0.13586724</v>
      </c>
      <c r="N22" s="63">
        <f>SUM(N19:N21)</f>
        <v>0</v>
      </c>
      <c r="W22" s="21">
        <f>SUM(W19:W21)</f>
        <v>0</v>
      </c>
    </row>
    <row r="24" spans="1:37">
      <c r="B24" s="14" t="s">
        <v>96</v>
      </c>
    </row>
    <row r="25" spans="1:37">
      <c r="A25" s="12">
        <v>3</v>
      </c>
      <c r="B25" s="13" t="s">
        <v>76</v>
      </c>
      <c r="C25" s="14" t="s">
        <v>97</v>
      </c>
      <c r="D25" s="15" t="s">
        <v>98</v>
      </c>
      <c r="E25" s="16">
        <v>1</v>
      </c>
      <c r="F25" s="17" t="s">
        <v>99</v>
      </c>
      <c r="H25" s="18">
        <f>ROUND(E25*G25,2)</f>
        <v>0</v>
      </c>
      <c r="K25" s="19">
        <v>5.7329999999999999E-2</v>
      </c>
      <c r="L25" s="19">
        <f>E25*K25</f>
        <v>5.7329999999999999E-2</v>
      </c>
      <c r="N25" s="16">
        <f>E25*M25</f>
        <v>0</v>
      </c>
      <c r="P25" s="17" t="s">
        <v>80</v>
      </c>
      <c r="V25" s="20" t="s">
        <v>64</v>
      </c>
      <c r="X25" s="14" t="s">
        <v>100</v>
      </c>
      <c r="Y25" s="14" t="s">
        <v>97</v>
      </c>
      <c r="Z25" s="17" t="s">
        <v>101</v>
      </c>
      <c r="AJ25" s="4" t="s">
        <v>83</v>
      </c>
      <c r="AK25" s="4" t="s">
        <v>84</v>
      </c>
    </row>
    <row r="26" spans="1:37">
      <c r="A26" s="12">
        <v>4</v>
      </c>
      <c r="B26" s="13" t="s">
        <v>76</v>
      </c>
      <c r="C26" s="14" t="s">
        <v>102</v>
      </c>
      <c r="D26" s="15" t="s">
        <v>103</v>
      </c>
      <c r="E26" s="16">
        <v>1</v>
      </c>
      <c r="F26" s="17" t="s">
        <v>79</v>
      </c>
      <c r="H26" s="18">
        <f>ROUND(E26*G26,2)</f>
        <v>0</v>
      </c>
      <c r="K26" s="19">
        <v>0.10704</v>
      </c>
      <c r="L26" s="19">
        <f>E26*K26</f>
        <v>0.10704</v>
      </c>
      <c r="N26" s="16">
        <f>E26*M26</f>
        <v>0</v>
      </c>
      <c r="P26" s="17" t="s">
        <v>80</v>
      </c>
      <c r="V26" s="20" t="s">
        <v>64</v>
      </c>
      <c r="X26" s="14" t="s">
        <v>104</v>
      </c>
      <c r="Y26" s="14" t="s">
        <v>102</v>
      </c>
      <c r="Z26" s="17" t="s">
        <v>101</v>
      </c>
      <c r="AJ26" s="4" t="s">
        <v>83</v>
      </c>
      <c r="AK26" s="4" t="s">
        <v>84</v>
      </c>
    </row>
    <row r="27" spans="1:37" ht="25.5">
      <c r="A27" s="12">
        <v>5</v>
      </c>
      <c r="B27" s="13" t="s">
        <v>76</v>
      </c>
      <c r="C27" s="14" t="s">
        <v>105</v>
      </c>
      <c r="D27" s="15" t="s">
        <v>106</v>
      </c>
      <c r="E27" s="16">
        <v>2</v>
      </c>
      <c r="F27" s="17" t="s">
        <v>79</v>
      </c>
      <c r="H27" s="18">
        <f>ROUND(E27*G27,2)</f>
        <v>0</v>
      </c>
      <c r="K27" s="19">
        <v>5.2179999999999997E-2</v>
      </c>
      <c r="L27" s="19">
        <f>E27*K27</f>
        <v>0.10435999999999999</v>
      </c>
      <c r="N27" s="16">
        <f>E27*M27</f>
        <v>0</v>
      </c>
      <c r="P27" s="17" t="s">
        <v>80</v>
      </c>
      <c r="V27" s="20" t="s">
        <v>64</v>
      </c>
      <c r="X27" s="14" t="s">
        <v>107</v>
      </c>
      <c r="Y27" s="14" t="s">
        <v>105</v>
      </c>
      <c r="Z27" s="17" t="s">
        <v>101</v>
      </c>
      <c r="AJ27" s="4" t="s">
        <v>83</v>
      </c>
      <c r="AK27" s="4" t="s">
        <v>84</v>
      </c>
    </row>
    <row r="28" spans="1:37">
      <c r="A28" s="12">
        <v>6</v>
      </c>
      <c r="B28" s="13" t="s">
        <v>76</v>
      </c>
      <c r="C28" s="14" t="s">
        <v>108</v>
      </c>
      <c r="D28" s="15" t="s">
        <v>109</v>
      </c>
      <c r="E28" s="16">
        <v>0.08</v>
      </c>
      <c r="F28" s="17" t="s">
        <v>91</v>
      </c>
      <c r="H28" s="18">
        <f>ROUND(E28*G28,2)</f>
        <v>0</v>
      </c>
      <c r="K28" s="19">
        <v>2.2622100000000001</v>
      </c>
      <c r="L28" s="19">
        <f>E28*K28</f>
        <v>0.18097680000000002</v>
      </c>
      <c r="N28" s="16">
        <f>E28*M28</f>
        <v>0</v>
      </c>
      <c r="P28" s="17" t="s">
        <v>80</v>
      </c>
      <c r="V28" s="20" t="s">
        <v>64</v>
      </c>
      <c r="X28" s="14" t="s">
        <v>110</v>
      </c>
      <c r="Y28" s="14" t="s">
        <v>108</v>
      </c>
      <c r="Z28" s="17" t="s">
        <v>93</v>
      </c>
      <c r="AJ28" s="4" t="s">
        <v>83</v>
      </c>
      <c r="AK28" s="4" t="s">
        <v>84</v>
      </c>
    </row>
    <row r="29" spans="1:37">
      <c r="D29" s="53" t="s">
        <v>111</v>
      </c>
      <c r="E29" s="54"/>
      <c r="F29" s="55"/>
      <c r="G29" s="56"/>
      <c r="H29" s="56"/>
      <c r="I29" s="56"/>
      <c r="J29" s="56"/>
      <c r="K29" s="57"/>
      <c r="L29" s="57"/>
      <c r="M29" s="54"/>
      <c r="N29" s="54"/>
      <c r="O29" s="55"/>
      <c r="P29" s="55"/>
      <c r="Q29" s="54"/>
      <c r="R29" s="54"/>
      <c r="S29" s="54"/>
      <c r="T29" s="58"/>
      <c r="U29" s="58"/>
      <c r="V29" s="58" t="s">
        <v>0</v>
      </c>
      <c r="W29" s="59"/>
      <c r="X29" s="55"/>
    </row>
    <row r="30" spans="1:37">
      <c r="A30" s="12">
        <v>7</v>
      </c>
      <c r="B30" s="13" t="s">
        <v>76</v>
      </c>
      <c r="C30" s="14" t="s">
        <v>112</v>
      </c>
      <c r="D30" s="15" t="s">
        <v>113</v>
      </c>
      <c r="E30" s="16">
        <v>0.4</v>
      </c>
      <c r="F30" s="17" t="s">
        <v>79</v>
      </c>
      <c r="H30" s="18">
        <f>ROUND(E30*G30,2)</f>
        <v>0</v>
      </c>
      <c r="K30" s="19">
        <v>0.16378999999999999</v>
      </c>
      <c r="L30" s="19">
        <f>E30*K30</f>
        <v>6.5516000000000005E-2</v>
      </c>
      <c r="N30" s="16">
        <f>E30*M30</f>
        <v>0</v>
      </c>
      <c r="P30" s="17" t="s">
        <v>80</v>
      </c>
      <c r="V30" s="20" t="s">
        <v>64</v>
      </c>
      <c r="X30" s="14" t="s">
        <v>114</v>
      </c>
      <c r="Y30" s="14" t="s">
        <v>112</v>
      </c>
      <c r="Z30" s="17" t="s">
        <v>82</v>
      </c>
      <c r="AJ30" s="4" t="s">
        <v>83</v>
      </c>
      <c r="AK30" s="4" t="s">
        <v>84</v>
      </c>
    </row>
    <row r="31" spans="1:37" ht="25.5">
      <c r="A31" s="12">
        <v>8</v>
      </c>
      <c r="B31" s="13" t="s">
        <v>76</v>
      </c>
      <c r="C31" s="14" t="s">
        <v>115</v>
      </c>
      <c r="D31" s="15" t="s">
        <v>116</v>
      </c>
      <c r="E31" s="16">
        <v>0.4</v>
      </c>
      <c r="F31" s="17" t="s">
        <v>79</v>
      </c>
      <c r="H31" s="18">
        <f>ROUND(E31*G31,2)</f>
        <v>0</v>
      </c>
      <c r="K31" s="19">
        <v>4.7969999999999999E-2</v>
      </c>
      <c r="L31" s="19">
        <f>E31*K31</f>
        <v>1.9188E-2</v>
      </c>
      <c r="N31" s="16">
        <f>E31*M31</f>
        <v>0</v>
      </c>
      <c r="P31" s="17" t="s">
        <v>80</v>
      </c>
      <c r="V31" s="20" t="s">
        <v>64</v>
      </c>
      <c r="X31" s="14" t="s">
        <v>117</v>
      </c>
      <c r="Y31" s="14" t="s">
        <v>115</v>
      </c>
      <c r="Z31" s="17" t="s">
        <v>93</v>
      </c>
      <c r="AJ31" s="4" t="s">
        <v>83</v>
      </c>
      <c r="AK31" s="4" t="s">
        <v>84</v>
      </c>
    </row>
    <row r="32" spans="1:37">
      <c r="D32" s="53" t="s">
        <v>118</v>
      </c>
      <c r="E32" s="54"/>
      <c r="F32" s="55"/>
      <c r="G32" s="56"/>
      <c r="H32" s="56"/>
      <c r="I32" s="56"/>
      <c r="J32" s="56"/>
      <c r="K32" s="57"/>
      <c r="L32" s="57"/>
      <c r="M32" s="54"/>
      <c r="N32" s="54"/>
      <c r="O32" s="55"/>
      <c r="P32" s="55"/>
      <c r="Q32" s="54"/>
      <c r="R32" s="54"/>
      <c r="S32" s="54"/>
      <c r="T32" s="58"/>
      <c r="U32" s="58"/>
      <c r="V32" s="58" t="s">
        <v>0</v>
      </c>
      <c r="W32" s="59"/>
      <c r="X32" s="55"/>
    </row>
    <row r="33" spans="1:37">
      <c r="D33" s="60" t="s">
        <v>119</v>
      </c>
      <c r="E33" s="61"/>
      <c r="H33" s="61">
        <f>SUM(H24:H32)</f>
        <v>0</v>
      </c>
      <c r="I33" s="61">
        <f>SUM(I24:I32)</f>
        <v>0</v>
      </c>
      <c r="J33" s="61"/>
      <c r="L33" s="62">
        <f>SUM(L24:L32)</f>
        <v>0.53441079999999996</v>
      </c>
      <c r="N33" s="63">
        <f>SUM(N24:N32)</f>
        <v>0</v>
      </c>
      <c r="W33" s="21">
        <f>SUM(W24:W32)</f>
        <v>0</v>
      </c>
    </row>
    <row r="35" spans="1:37">
      <c r="B35" s="14" t="s">
        <v>120</v>
      </c>
    </row>
    <row r="36" spans="1:37">
      <c r="A36" s="12">
        <v>9</v>
      </c>
      <c r="B36" s="13" t="s">
        <v>76</v>
      </c>
      <c r="C36" s="14" t="s">
        <v>121</v>
      </c>
      <c r="D36" s="15" t="s">
        <v>122</v>
      </c>
      <c r="E36" s="16">
        <v>42</v>
      </c>
      <c r="F36" s="17" t="s">
        <v>79</v>
      </c>
      <c r="H36" s="18">
        <f>ROUND(E36*G36,2)</f>
        <v>0</v>
      </c>
      <c r="L36" s="19">
        <f>E36*K36</f>
        <v>0</v>
      </c>
      <c r="N36" s="16">
        <f>E36*M36</f>
        <v>0</v>
      </c>
      <c r="P36" s="17" t="s">
        <v>80</v>
      </c>
      <c r="V36" s="20" t="s">
        <v>64</v>
      </c>
      <c r="X36" s="14" t="s">
        <v>123</v>
      </c>
      <c r="Y36" s="14" t="s">
        <v>121</v>
      </c>
      <c r="Z36" s="17" t="s">
        <v>124</v>
      </c>
      <c r="AJ36" s="4" t="s">
        <v>83</v>
      </c>
      <c r="AK36" s="4" t="s">
        <v>84</v>
      </c>
    </row>
    <row r="37" spans="1:37">
      <c r="D37" s="53" t="s">
        <v>125</v>
      </c>
      <c r="E37" s="54"/>
      <c r="F37" s="55"/>
      <c r="G37" s="56"/>
      <c r="H37" s="56"/>
      <c r="I37" s="56"/>
      <c r="J37" s="56"/>
      <c r="K37" s="57"/>
      <c r="L37" s="57"/>
      <c r="M37" s="54"/>
      <c r="N37" s="54"/>
      <c r="O37" s="55"/>
      <c r="P37" s="55"/>
      <c r="Q37" s="54"/>
      <c r="R37" s="54"/>
      <c r="S37" s="54"/>
      <c r="T37" s="58"/>
      <c r="U37" s="58"/>
      <c r="V37" s="58" t="s">
        <v>0</v>
      </c>
      <c r="W37" s="59"/>
      <c r="X37" s="55"/>
    </row>
    <row r="38" spans="1:37">
      <c r="D38" s="53" t="s">
        <v>126</v>
      </c>
      <c r="E38" s="54"/>
      <c r="F38" s="55"/>
      <c r="G38" s="56"/>
      <c r="H38" s="56"/>
      <c r="I38" s="56"/>
      <c r="J38" s="56"/>
      <c r="K38" s="57"/>
      <c r="L38" s="57"/>
      <c r="M38" s="54"/>
      <c r="N38" s="54"/>
      <c r="O38" s="55"/>
      <c r="P38" s="55"/>
      <c r="Q38" s="54"/>
      <c r="R38" s="54"/>
      <c r="S38" s="54"/>
      <c r="T38" s="58"/>
      <c r="U38" s="58"/>
      <c r="V38" s="58" t="s">
        <v>0</v>
      </c>
      <c r="W38" s="59"/>
      <c r="X38" s="55"/>
    </row>
    <row r="39" spans="1:37">
      <c r="A39" s="12">
        <v>10</v>
      </c>
      <c r="B39" s="13" t="s">
        <v>76</v>
      </c>
      <c r="C39" s="14" t="s">
        <v>127</v>
      </c>
      <c r="D39" s="15" t="s">
        <v>128</v>
      </c>
      <c r="E39" s="16">
        <v>6</v>
      </c>
      <c r="F39" s="17" t="s">
        <v>99</v>
      </c>
      <c r="H39" s="18">
        <f>ROUND(E39*G39,2)</f>
        <v>0</v>
      </c>
      <c r="K39" s="19">
        <v>4.5199999999999997E-3</v>
      </c>
      <c r="L39" s="19">
        <f>E39*K39</f>
        <v>2.7119999999999998E-2</v>
      </c>
      <c r="N39" s="16">
        <f>E39*M39</f>
        <v>0</v>
      </c>
      <c r="P39" s="17" t="s">
        <v>80</v>
      </c>
      <c r="V39" s="20" t="s">
        <v>64</v>
      </c>
      <c r="X39" s="14" t="s">
        <v>129</v>
      </c>
      <c r="Y39" s="14" t="s">
        <v>127</v>
      </c>
      <c r="Z39" s="17" t="s">
        <v>124</v>
      </c>
      <c r="AJ39" s="4" t="s">
        <v>83</v>
      </c>
      <c r="AK39" s="4" t="s">
        <v>84</v>
      </c>
    </row>
    <row r="40" spans="1:37">
      <c r="A40" s="12">
        <v>11</v>
      </c>
      <c r="B40" s="13" t="s">
        <v>76</v>
      </c>
      <c r="C40" s="14" t="s">
        <v>130</v>
      </c>
      <c r="D40" s="15" t="s">
        <v>131</v>
      </c>
      <c r="E40" s="16">
        <v>6</v>
      </c>
      <c r="F40" s="17" t="s">
        <v>99</v>
      </c>
      <c r="H40" s="18">
        <f>ROUND(E40*G40,2)</f>
        <v>0</v>
      </c>
      <c r="K40" s="19">
        <v>4.5199999999999997E-3</v>
      </c>
      <c r="L40" s="19">
        <f>E40*K40</f>
        <v>2.7119999999999998E-2</v>
      </c>
      <c r="N40" s="16">
        <f>E40*M40</f>
        <v>0</v>
      </c>
      <c r="P40" s="17" t="s">
        <v>80</v>
      </c>
      <c r="V40" s="20" t="s">
        <v>64</v>
      </c>
      <c r="X40" s="14" t="s">
        <v>132</v>
      </c>
      <c r="Y40" s="14" t="s">
        <v>130</v>
      </c>
      <c r="Z40" s="17" t="s">
        <v>124</v>
      </c>
      <c r="AJ40" s="4" t="s">
        <v>83</v>
      </c>
      <c r="AK40" s="4" t="s">
        <v>84</v>
      </c>
    </row>
    <row r="41" spans="1:37">
      <c r="A41" s="12">
        <v>12</v>
      </c>
      <c r="B41" s="13" t="s">
        <v>133</v>
      </c>
      <c r="C41" s="14" t="s">
        <v>134</v>
      </c>
      <c r="D41" s="15" t="s">
        <v>135</v>
      </c>
      <c r="E41" s="16">
        <v>0.08</v>
      </c>
      <c r="F41" s="17" t="s">
        <v>91</v>
      </c>
      <c r="H41" s="18">
        <f>ROUND(E41*G41,2)</f>
        <v>0</v>
      </c>
      <c r="L41" s="19">
        <f>E41*K41</f>
        <v>0</v>
      </c>
      <c r="M41" s="16">
        <v>2.2000000000000002</v>
      </c>
      <c r="N41" s="16">
        <f>E41*M41</f>
        <v>0.17600000000000002</v>
      </c>
      <c r="P41" s="17" t="s">
        <v>80</v>
      </c>
      <c r="V41" s="20" t="s">
        <v>64</v>
      </c>
      <c r="X41" s="14" t="s">
        <v>136</v>
      </c>
      <c r="Y41" s="14" t="s">
        <v>134</v>
      </c>
      <c r="Z41" s="17" t="s">
        <v>137</v>
      </c>
      <c r="AJ41" s="4" t="s">
        <v>83</v>
      </c>
      <c r="AK41" s="4" t="s">
        <v>84</v>
      </c>
    </row>
    <row r="42" spans="1:37">
      <c r="D42" s="53" t="s">
        <v>111</v>
      </c>
      <c r="E42" s="54"/>
      <c r="F42" s="55"/>
      <c r="G42" s="56"/>
      <c r="H42" s="56"/>
      <c r="I42" s="56"/>
      <c r="J42" s="56"/>
      <c r="K42" s="57"/>
      <c r="L42" s="57"/>
      <c r="M42" s="54"/>
      <c r="N42" s="54"/>
      <c r="O42" s="55"/>
      <c r="P42" s="55"/>
      <c r="Q42" s="54"/>
      <c r="R42" s="54"/>
      <c r="S42" s="54"/>
      <c r="T42" s="58"/>
      <c r="U42" s="58"/>
      <c r="V42" s="58" t="s">
        <v>0</v>
      </c>
      <c r="W42" s="59"/>
      <c r="X42" s="55"/>
    </row>
    <row r="43" spans="1:37" ht="25.5">
      <c r="A43" s="12">
        <v>13</v>
      </c>
      <c r="B43" s="13" t="s">
        <v>133</v>
      </c>
      <c r="C43" s="14" t="s">
        <v>138</v>
      </c>
      <c r="D43" s="15" t="s">
        <v>139</v>
      </c>
      <c r="E43" s="16">
        <v>0.4</v>
      </c>
      <c r="F43" s="17" t="s">
        <v>79</v>
      </c>
      <c r="H43" s="18">
        <f>ROUND(E43*G43,2)</f>
        <v>0</v>
      </c>
      <c r="L43" s="19">
        <f>E43*K43</f>
        <v>0</v>
      </c>
      <c r="M43" s="16">
        <v>0.02</v>
      </c>
      <c r="N43" s="16">
        <f>E43*M43</f>
        <v>8.0000000000000002E-3</v>
      </c>
      <c r="P43" s="17" t="s">
        <v>80</v>
      </c>
      <c r="V43" s="20" t="s">
        <v>64</v>
      </c>
      <c r="X43" s="14" t="s">
        <v>140</v>
      </c>
      <c r="Y43" s="14" t="s">
        <v>138</v>
      </c>
      <c r="Z43" s="17" t="s">
        <v>137</v>
      </c>
      <c r="AJ43" s="4" t="s">
        <v>83</v>
      </c>
      <c r="AK43" s="4" t="s">
        <v>84</v>
      </c>
    </row>
    <row r="44" spans="1:37">
      <c r="D44" s="53" t="s">
        <v>118</v>
      </c>
      <c r="E44" s="54"/>
      <c r="F44" s="55"/>
      <c r="G44" s="56"/>
      <c r="H44" s="56"/>
      <c r="I44" s="56"/>
      <c r="J44" s="56"/>
      <c r="K44" s="57"/>
      <c r="L44" s="57"/>
      <c r="M44" s="54"/>
      <c r="N44" s="54"/>
      <c r="O44" s="55"/>
      <c r="P44" s="55"/>
      <c r="Q44" s="54"/>
      <c r="R44" s="54"/>
      <c r="S44" s="54"/>
      <c r="T44" s="58"/>
      <c r="U44" s="58"/>
      <c r="V44" s="58" t="s">
        <v>0</v>
      </c>
      <c r="W44" s="59"/>
      <c r="X44" s="55"/>
    </row>
    <row r="45" spans="1:37" ht="25.5">
      <c r="A45" s="12">
        <v>14</v>
      </c>
      <c r="B45" s="13" t="s">
        <v>133</v>
      </c>
      <c r="C45" s="14" t="s">
        <v>141</v>
      </c>
      <c r="D45" s="15" t="s">
        <v>142</v>
      </c>
      <c r="E45" s="16">
        <v>2</v>
      </c>
      <c r="F45" s="17" t="s">
        <v>99</v>
      </c>
      <c r="H45" s="18">
        <f>ROUND(E45*G45,2)</f>
        <v>0</v>
      </c>
      <c r="K45" s="19">
        <v>3.4000000000000002E-4</v>
      </c>
      <c r="L45" s="19">
        <f>E45*K45</f>
        <v>6.8000000000000005E-4</v>
      </c>
      <c r="M45" s="16">
        <v>0.03</v>
      </c>
      <c r="N45" s="16">
        <f>E45*M45</f>
        <v>0.06</v>
      </c>
      <c r="P45" s="17" t="s">
        <v>80</v>
      </c>
      <c r="V45" s="20" t="s">
        <v>64</v>
      </c>
      <c r="X45" s="14" t="s">
        <v>143</v>
      </c>
      <c r="Y45" s="14" t="s">
        <v>141</v>
      </c>
      <c r="Z45" s="17" t="s">
        <v>137</v>
      </c>
      <c r="AJ45" s="4" t="s">
        <v>83</v>
      </c>
      <c r="AK45" s="4" t="s">
        <v>84</v>
      </c>
    </row>
    <row r="46" spans="1:37" ht="25.5">
      <c r="A46" s="12">
        <v>15</v>
      </c>
      <c r="B46" s="13" t="s">
        <v>133</v>
      </c>
      <c r="C46" s="14" t="s">
        <v>144</v>
      </c>
      <c r="D46" s="15" t="s">
        <v>145</v>
      </c>
      <c r="E46" s="16">
        <v>5.3999999999999999E-2</v>
      </c>
      <c r="F46" s="17" t="s">
        <v>91</v>
      </c>
      <c r="H46" s="18">
        <f>ROUND(E46*G46,2)</f>
        <v>0</v>
      </c>
      <c r="L46" s="19">
        <f>E46*K46</f>
        <v>0</v>
      </c>
      <c r="M46" s="16">
        <v>1.7</v>
      </c>
      <c r="N46" s="16">
        <f>E46*M46</f>
        <v>9.1799999999999993E-2</v>
      </c>
      <c r="P46" s="17" t="s">
        <v>80</v>
      </c>
      <c r="V46" s="20" t="s">
        <v>64</v>
      </c>
      <c r="X46" s="14" t="s">
        <v>146</v>
      </c>
      <c r="Y46" s="14" t="s">
        <v>144</v>
      </c>
      <c r="Z46" s="17" t="s">
        <v>137</v>
      </c>
      <c r="AJ46" s="4" t="s">
        <v>83</v>
      </c>
      <c r="AK46" s="4" t="s">
        <v>84</v>
      </c>
    </row>
    <row r="47" spans="1:37">
      <c r="D47" s="53" t="s">
        <v>94</v>
      </c>
      <c r="E47" s="54"/>
      <c r="F47" s="55"/>
      <c r="G47" s="56"/>
      <c r="H47" s="56"/>
      <c r="I47" s="56"/>
      <c r="J47" s="56"/>
      <c r="K47" s="57"/>
      <c r="L47" s="57"/>
      <c r="M47" s="54"/>
      <c r="N47" s="54"/>
      <c r="O47" s="55"/>
      <c r="P47" s="55"/>
      <c r="Q47" s="54"/>
      <c r="R47" s="54"/>
      <c r="S47" s="54"/>
      <c r="T47" s="58"/>
      <c r="U47" s="58"/>
      <c r="V47" s="58" t="s">
        <v>0</v>
      </c>
      <c r="W47" s="59"/>
      <c r="X47" s="55"/>
    </row>
    <row r="48" spans="1:37">
      <c r="A48" s="12">
        <v>16</v>
      </c>
      <c r="B48" s="13" t="s">
        <v>133</v>
      </c>
      <c r="C48" s="14" t="s">
        <v>147</v>
      </c>
      <c r="D48" s="15" t="s">
        <v>148</v>
      </c>
      <c r="E48" s="16">
        <v>2</v>
      </c>
      <c r="F48" s="17" t="s">
        <v>149</v>
      </c>
      <c r="H48" s="18">
        <f t="shared" ref="H48:H57" si="0">ROUND(E48*G48,2)</f>
        <v>0</v>
      </c>
      <c r="K48" s="19">
        <v>5.0000000000000001E-4</v>
      </c>
      <c r="L48" s="19">
        <f t="shared" ref="L48:L57" si="1">E48*K48</f>
        <v>1E-3</v>
      </c>
      <c r="M48" s="16">
        <v>1.4999999999999999E-2</v>
      </c>
      <c r="N48" s="16">
        <f t="shared" ref="N48:N57" si="2">E48*M48</f>
        <v>0.03</v>
      </c>
      <c r="P48" s="17" t="s">
        <v>80</v>
      </c>
      <c r="V48" s="20" t="s">
        <v>64</v>
      </c>
      <c r="X48" s="14" t="s">
        <v>150</v>
      </c>
      <c r="Y48" s="14" t="s">
        <v>147</v>
      </c>
      <c r="Z48" s="17" t="s">
        <v>137</v>
      </c>
      <c r="AJ48" s="4" t="s">
        <v>83</v>
      </c>
      <c r="AK48" s="4" t="s">
        <v>84</v>
      </c>
    </row>
    <row r="49" spans="1:37">
      <c r="A49" s="12">
        <v>17</v>
      </c>
      <c r="B49" s="13" t="s">
        <v>133</v>
      </c>
      <c r="C49" s="14" t="s">
        <v>151</v>
      </c>
      <c r="D49" s="15" t="s">
        <v>152</v>
      </c>
      <c r="E49" s="16">
        <v>0.36599999999999999</v>
      </c>
      <c r="F49" s="17" t="s">
        <v>153</v>
      </c>
      <c r="H49" s="18">
        <f t="shared" si="0"/>
        <v>0</v>
      </c>
      <c r="L49" s="19">
        <f t="shared" si="1"/>
        <v>0</v>
      </c>
      <c r="N49" s="16">
        <f t="shared" si="2"/>
        <v>0</v>
      </c>
      <c r="P49" s="17" t="s">
        <v>80</v>
      </c>
      <c r="V49" s="20" t="s">
        <v>64</v>
      </c>
      <c r="X49" s="14" t="s">
        <v>154</v>
      </c>
      <c r="Y49" s="14" t="s">
        <v>151</v>
      </c>
      <c r="Z49" s="17" t="s">
        <v>137</v>
      </c>
      <c r="AJ49" s="4" t="s">
        <v>83</v>
      </c>
      <c r="AK49" s="4" t="s">
        <v>84</v>
      </c>
    </row>
    <row r="50" spans="1:37" ht="25.5">
      <c r="A50" s="12">
        <v>18</v>
      </c>
      <c r="B50" s="13" t="s">
        <v>133</v>
      </c>
      <c r="C50" s="14" t="s">
        <v>155</v>
      </c>
      <c r="D50" s="15" t="s">
        <v>156</v>
      </c>
      <c r="E50" s="16">
        <v>0.36599999999999999</v>
      </c>
      <c r="F50" s="17" t="s">
        <v>153</v>
      </c>
      <c r="H50" s="18">
        <f t="shared" si="0"/>
        <v>0</v>
      </c>
      <c r="L50" s="19">
        <f t="shared" si="1"/>
        <v>0</v>
      </c>
      <c r="N50" s="16">
        <f t="shared" si="2"/>
        <v>0</v>
      </c>
      <c r="P50" s="17" t="s">
        <v>80</v>
      </c>
      <c r="V50" s="20" t="s">
        <v>64</v>
      </c>
      <c r="X50" s="14" t="s">
        <v>157</v>
      </c>
      <c r="Y50" s="14" t="s">
        <v>155</v>
      </c>
      <c r="Z50" s="17" t="s">
        <v>137</v>
      </c>
      <c r="AJ50" s="4" t="s">
        <v>83</v>
      </c>
      <c r="AK50" s="4" t="s">
        <v>84</v>
      </c>
    </row>
    <row r="51" spans="1:37">
      <c r="A51" s="12">
        <v>19</v>
      </c>
      <c r="B51" s="13" t="s">
        <v>133</v>
      </c>
      <c r="C51" s="14" t="s">
        <v>158</v>
      </c>
      <c r="D51" s="15" t="s">
        <v>159</v>
      </c>
      <c r="E51" s="16">
        <v>0.36599999999999999</v>
      </c>
      <c r="F51" s="17" t="s">
        <v>153</v>
      </c>
      <c r="H51" s="18">
        <f t="shared" si="0"/>
        <v>0</v>
      </c>
      <c r="L51" s="19">
        <f t="shared" si="1"/>
        <v>0</v>
      </c>
      <c r="N51" s="16">
        <f t="shared" si="2"/>
        <v>0</v>
      </c>
      <c r="P51" s="17" t="s">
        <v>80</v>
      </c>
      <c r="V51" s="20" t="s">
        <v>64</v>
      </c>
      <c r="X51" s="14" t="s">
        <v>160</v>
      </c>
      <c r="Y51" s="14" t="s">
        <v>158</v>
      </c>
      <c r="Z51" s="17" t="s">
        <v>137</v>
      </c>
      <c r="AJ51" s="4" t="s">
        <v>83</v>
      </c>
      <c r="AK51" s="4" t="s">
        <v>84</v>
      </c>
    </row>
    <row r="52" spans="1:37" ht="25.5">
      <c r="A52" s="12">
        <v>20</v>
      </c>
      <c r="B52" s="13" t="s">
        <v>133</v>
      </c>
      <c r="C52" s="14" t="s">
        <v>161</v>
      </c>
      <c r="D52" s="15" t="s">
        <v>162</v>
      </c>
      <c r="E52" s="16">
        <v>4.3920000000000003</v>
      </c>
      <c r="F52" s="17" t="s">
        <v>153</v>
      </c>
      <c r="H52" s="18">
        <f t="shared" si="0"/>
        <v>0</v>
      </c>
      <c r="L52" s="19">
        <f t="shared" si="1"/>
        <v>0</v>
      </c>
      <c r="N52" s="16">
        <f t="shared" si="2"/>
        <v>0</v>
      </c>
      <c r="P52" s="17" t="s">
        <v>80</v>
      </c>
      <c r="V52" s="20" t="s">
        <v>64</v>
      </c>
      <c r="X52" s="14" t="s">
        <v>163</v>
      </c>
      <c r="Y52" s="14" t="s">
        <v>161</v>
      </c>
      <c r="Z52" s="17" t="s">
        <v>137</v>
      </c>
      <c r="AJ52" s="4" t="s">
        <v>83</v>
      </c>
      <c r="AK52" s="4" t="s">
        <v>84</v>
      </c>
    </row>
    <row r="53" spans="1:37" ht="25.5">
      <c r="A53" s="12">
        <v>21</v>
      </c>
      <c r="B53" s="13" t="s">
        <v>133</v>
      </c>
      <c r="C53" s="14" t="s">
        <v>164</v>
      </c>
      <c r="D53" s="15" t="s">
        <v>165</v>
      </c>
      <c r="E53" s="16">
        <v>0.36599999999999999</v>
      </c>
      <c r="F53" s="17" t="s">
        <v>153</v>
      </c>
      <c r="H53" s="18">
        <f t="shared" si="0"/>
        <v>0</v>
      </c>
      <c r="L53" s="19">
        <f t="shared" si="1"/>
        <v>0</v>
      </c>
      <c r="N53" s="16">
        <f t="shared" si="2"/>
        <v>0</v>
      </c>
      <c r="P53" s="17" t="s">
        <v>80</v>
      </c>
      <c r="V53" s="20" t="s">
        <v>64</v>
      </c>
      <c r="X53" s="14" t="s">
        <v>166</v>
      </c>
      <c r="Y53" s="14" t="s">
        <v>164</v>
      </c>
      <c r="Z53" s="17" t="s">
        <v>137</v>
      </c>
      <c r="AJ53" s="4" t="s">
        <v>83</v>
      </c>
      <c r="AK53" s="4" t="s">
        <v>84</v>
      </c>
    </row>
    <row r="54" spans="1:37" ht="25.5">
      <c r="A54" s="12">
        <v>22</v>
      </c>
      <c r="B54" s="13" t="s">
        <v>133</v>
      </c>
      <c r="C54" s="14" t="s">
        <v>167</v>
      </c>
      <c r="D54" s="15" t="s">
        <v>168</v>
      </c>
      <c r="E54" s="16">
        <v>3.66</v>
      </c>
      <c r="F54" s="17" t="s">
        <v>153</v>
      </c>
      <c r="H54" s="18">
        <f t="shared" si="0"/>
        <v>0</v>
      </c>
      <c r="L54" s="19">
        <f t="shared" si="1"/>
        <v>0</v>
      </c>
      <c r="N54" s="16">
        <f t="shared" si="2"/>
        <v>0</v>
      </c>
      <c r="P54" s="17" t="s">
        <v>80</v>
      </c>
      <c r="V54" s="20" t="s">
        <v>64</v>
      </c>
      <c r="X54" s="14" t="s">
        <v>169</v>
      </c>
      <c r="Y54" s="14" t="s">
        <v>167</v>
      </c>
      <c r="Z54" s="17" t="s">
        <v>137</v>
      </c>
      <c r="AJ54" s="4" t="s">
        <v>83</v>
      </c>
      <c r="AK54" s="4" t="s">
        <v>84</v>
      </c>
    </row>
    <row r="55" spans="1:37">
      <c r="A55" s="12">
        <v>23</v>
      </c>
      <c r="B55" s="13" t="s">
        <v>170</v>
      </c>
      <c r="C55" s="14" t="s">
        <v>171</v>
      </c>
      <c r="D55" s="15" t="s">
        <v>172</v>
      </c>
      <c r="E55" s="16">
        <v>0.36599999999999999</v>
      </c>
      <c r="F55" s="17" t="s">
        <v>153</v>
      </c>
      <c r="H55" s="18">
        <f t="shared" si="0"/>
        <v>0</v>
      </c>
      <c r="L55" s="19">
        <f t="shared" si="1"/>
        <v>0</v>
      </c>
      <c r="N55" s="16">
        <f t="shared" si="2"/>
        <v>0</v>
      </c>
      <c r="P55" s="17" t="s">
        <v>80</v>
      </c>
      <c r="V55" s="20" t="s">
        <v>64</v>
      </c>
      <c r="X55" s="14" t="s">
        <v>173</v>
      </c>
      <c r="Y55" s="14" t="s">
        <v>171</v>
      </c>
      <c r="Z55" s="17" t="s">
        <v>137</v>
      </c>
      <c r="AJ55" s="4" t="s">
        <v>83</v>
      </c>
      <c r="AK55" s="4" t="s">
        <v>84</v>
      </c>
    </row>
    <row r="56" spans="1:37" ht="25.5">
      <c r="A56" s="12">
        <v>24</v>
      </c>
      <c r="B56" s="13" t="s">
        <v>133</v>
      </c>
      <c r="C56" s="14" t="s">
        <v>174</v>
      </c>
      <c r="D56" s="15" t="s">
        <v>175</v>
      </c>
      <c r="E56" s="16">
        <v>0.36599999999999999</v>
      </c>
      <c r="F56" s="17" t="s">
        <v>153</v>
      </c>
      <c r="H56" s="18">
        <f t="shared" si="0"/>
        <v>0</v>
      </c>
      <c r="L56" s="19">
        <f t="shared" si="1"/>
        <v>0</v>
      </c>
      <c r="N56" s="16">
        <f t="shared" si="2"/>
        <v>0</v>
      </c>
      <c r="P56" s="17" t="s">
        <v>80</v>
      </c>
      <c r="V56" s="20" t="s">
        <v>64</v>
      </c>
      <c r="X56" s="14" t="s">
        <v>176</v>
      </c>
      <c r="Y56" s="14" t="s">
        <v>174</v>
      </c>
      <c r="Z56" s="17" t="s">
        <v>137</v>
      </c>
      <c r="AJ56" s="4" t="s">
        <v>83</v>
      </c>
      <c r="AK56" s="4" t="s">
        <v>84</v>
      </c>
    </row>
    <row r="57" spans="1:37">
      <c r="A57" s="12">
        <v>25</v>
      </c>
      <c r="B57" s="13" t="s">
        <v>76</v>
      </c>
      <c r="C57" s="14" t="s">
        <v>177</v>
      </c>
      <c r="D57" s="15" t="s">
        <v>178</v>
      </c>
      <c r="E57" s="16">
        <v>0.77800000000000002</v>
      </c>
      <c r="F57" s="17" t="s">
        <v>153</v>
      </c>
      <c r="H57" s="18">
        <f t="shared" si="0"/>
        <v>0</v>
      </c>
      <c r="L57" s="19">
        <f t="shared" si="1"/>
        <v>0</v>
      </c>
      <c r="N57" s="16">
        <f t="shared" si="2"/>
        <v>0</v>
      </c>
      <c r="P57" s="17" t="s">
        <v>80</v>
      </c>
      <c r="V57" s="20" t="s">
        <v>64</v>
      </c>
      <c r="X57" s="14" t="s">
        <v>179</v>
      </c>
      <c r="Y57" s="14" t="s">
        <v>177</v>
      </c>
      <c r="Z57" s="17" t="s">
        <v>101</v>
      </c>
      <c r="AJ57" s="4" t="s">
        <v>83</v>
      </c>
      <c r="AK57" s="4" t="s">
        <v>84</v>
      </c>
    </row>
    <row r="58" spans="1:37">
      <c r="D58" s="60" t="s">
        <v>180</v>
      </c>
      <c r="E58" s="61"/>
      <c r="H58" s="61">
        <f>SUM(H35:H57)</f>
        <v>0</v>
      </c>
      <c r="I58" s="61">
        <f>SUM(I35:I57)</f>
        <v>0</v>
      </c>
      <c r="J58" s="61"/>
      <c r="L58" s="62">
        <f>SUM(L35:L57)</f>
        <v>5.5919999999999997E-2</v>
      </c>
      <c r="N58" s="63">
        <f>SUM(N35:N57)</f>
        <v>0.36580000000000001</v>
      </c>
      <c r="W58" s="21">
        <f>SUM(W35:W57)</f>
        <v>0</v>
      </c>
    </row>
    <row r="60" spans="1:37">
      <c r="D60" s="60" t="s">
        <v>181</v>
      </c>
      <c r="E60" s="63"/>
      <c r="H60" s="61">
        <f>+H17+H22+H33+H58</f>
        <v>0</v>
      </c>
      <c r="I60" s="61">
        <f>+I17+I22+I33+I58</f>
        <v>0</v>
      </c>
      <c r="J60" s="61"/>
      <c r="L60" s="62">
        <f>+L17+L22+L33+L58</f>
        <v>0.77818227999999989</v>
      </c>
      <c r="N60" s="63">
        <f>+N17+N22+N33+N58</f>
        <v>0.36580000000000001</v>
      </c>
      <c r="W60" s="21">
        <f>+W17+W22+W33+W58</f>
        <v>0</v>
      </c>
    </row>
    <row r="62" spans="1:37">
      <c r="B62" s="52" t="s">
        <v>182</v>
      </c>
    </row>
    <row r="63" spans="1:37">
      <c r="B63" s="14" t="s">
        <v>183</v>
      </c>
    </row>
    <row r="64" spans="1:37">
      <c r="A64" s="12">
        <v>26</v>
      </c>
      <c r="B64" s="13" t="s">
        <v>184</v>
      </c>
      <c r="C64" s="14" t="s">
        <v>185</v>
      </c>
      <c r="D64" s="15" t="s">
        <v>186</v>
      </c>
      <c r="E64" s="16">
        <v>2</v>
      </c>
      <c r="F64" s="17" t="s">
        <v>99</v>
      </c>
      <c r="H64" s="18">
        <f t="shared" ref="H64:H71" si="3">ROUND(E64*G64,2)</f>
        <v>0</v>
      </c>
      <c r="L64" s="19">
        <f t="shared" ref="L64:L71" si="4">E64*K64</f>
        <v>0</v>
      </c>
      <c r="N64" s="16">
        <f t="shared" ref="N64:N71" si="5">E64*M64</f>
        <v>0</v>
      </c>
      <c r="P64" s="17" t="s">
        <v>80</v>
      </c>
      <c r="V64" s="20" t="s">
        <v>187</v>
      </c>
      <c r="X64" s="14" t="s">
        <v>188</v>
      </c>
      <c r="Y64" s="14" t="s">
        <v>185</v>
      </c>
      <c r="Z64" s="17" t="s">
        <v>189</v>
      </c>
      <c r="AJ64" s="4" t="s">
        <v>190</v>
      </c>
      <c r="AK64" s="4" t="s">
        <v>84</v>
      </c>
    </row>
    <row r="65" spans="1:37" ht="25.5">
      <c r="A65" s="12">
        <v>27</v>
      </c>
      <c r="B65" s="13" t="s">
        <v>184</v>
      </c>
      <c r="C65" s="14" t="s">
        <v>191</v>
      </c>
      <c r="D65" s="15" t="s">
        <v>192</v>
      </c>
      <c r="E65" s="16">
        <v>1</v>
      </c>
      <c r="F65" s="17" t="s">
        <v>99</v>
      </c>
      <c r="H65" s="18">
        <f t="shared" si="3"/>
        <v>0</v>
      </c>
      <c r="K65" s="19">
        <v>2.2399999999999998E-3</v>
      </c>
      <c r="L65" s="19">
        <f t="shared" si="4"/>
        <v>2.2399999999999998E-3</v>
      </c>
      <c r="N65" s="16">
        <f t="shared" si="5"/>
        <v>0</v>
      </c>
      <c r="P65" s="17" t="s">
        <v>80</v>
      </c>
      <c r="V65" s="20" t="s">
        <v>187</v>
      </c>
      <c r="X65" s="14" t="s">
        <v>193</v>
      </c>
      <c r="Y65" s="14" t="s">
        <v>191</v>
      </c>
      <c r="Z65" s="17" t="s">
        <v>189</v>
      </c>
      <c r="AJ65" s="4" t="s">
        <v>190</v>
      </c>
      <c r="AK65" s="4" t="s">
        <v>84</v>
      </c>
    </row>
    <row r="66" spans="1:37">
      <c r="A66" s="12">
        <v>28</v>
      </c>
      <c r="B66" s="13" t="s">
        <v>184</v>
      </c>
      <c r="C66" s="14" t="s">
        <v>194</v>
      </c>
      <c r="D66" s="15" t="s">
        <v>195</v>
      </c>
      <c r="E66" s="16">
        <v>1</v>
      </c>
      <c r="F66" s="17" t="s">
        <v>99</v>
      </c>
      <c r="H66" s="18">
        <f t="shared" si="3"/>
        <v>0</v>
      </c>
      <c r="K66" s="19">
        <v>5.2999999999999998E-4</v>
      </c>
      <c r="L66" s="19">
        <f t="shared" si="4"/>
        <v>5.2999999999999998E-4</v>
      </c>
      <c r="N66" s="16">
        <f t="shared" si="5"/>
        <v>0</v>
      </c>
      <c r="P66" s="17" t="s">
        <v>80</v>
      </c>
      <c r="V66" s="20" t="s">
        <v>187</v>
      </c>
      <c r="X66" s="14" t="s">
        <v>196</v>
      </c>
      <c r="Y66" s="14" t="s">
        <v>194</v>
      </c>
      <c r="Z66" s="17" t="s">
        <v>189</v>
      </c>
      <c r="AJ66" s="4" t="s">
        <v>190</v>
      </c>
      <c r="AK66" s="4" t="s">
        <v>84</v>
      </c>
    </row>
    <row r="67" spans="1:37" ht="25.5">
      <c r="A67" s="12">
        <v>29</v>
      </c>
      <c r="B67" s="13" t="s">
        <v>184</v>
      </c>
      <c r="C67" s="14" t="s">
        <v>197</v>
      </c>
      <c r="D67" s="15" t="s">
        <v>198</v>
      </c>
      <c r="E67" s="16">
        <v>7</v>
      </c>
      <c r="F67" s="17" t="s">
        <v>149</v>
      </c>
      <c r="H67" s="18">
        <f t="shared" si="3"/>
        <v>0</v>
      </c>
      <c r="L67" s="19">
        <f t="shared" si="4"/>
        <v>0</v>
      </c>
      <c r="N67" s="16">
        <f t="shared" si="5"/>
        <v>0</v>
      </c>
      <c r="P67" s="17" t="s">
        <v>80</v>
      </c>
      <c r="V67" s="20" t="s">
        <v>187</v>
      </c>
      <c r="X67" s="14" t="s">
        <v>197</v>
      </c>
      <c r="Y67" s="14" t="s">
        <v>197</v>
      </c>
      <c r="Z67" s="17" t="s">
        <v>199</v>
      </c>
      <c r="AJ67" s="4" t="s">
        <v>190</v>
      </c>
      <c r="AK67" s="4" t="s">
        <v>84</v>
      </c>
    </row>
    <row r="68" spans="1:37">
      <c r="A68" s="12">
        <v>30</v>
      </c>
      <c r="B68" s="13" t="s">
        <v>184</v>
      </c>
      <c r="C68" s="14" t="s">
        <v>200</v>
      </c>
      <c r="D68" s="15" t="s">
        <v>201</v>
      </c>
      <c r="E68" s="16">
        <v>7</v>
      </c>
      <c r="F68" s="17" t="s">
        <v>149</v>
      </c>
      <c r="H68" s="18">
        <f t="shared" si="3"/>
        <v>0</v>
      </c>
      <c r="L68" s="19">
        <f t="shared" si="4"/>
        <v>0</v>
      </c>
      <c r="N68" s="16">
        <f t="shared" si="5"/>
        <v>0</v>
      </c>
      <c r="P68" s="17" t="s">
        <v>80</v>
      </c>
      <c r="V68" s="20" t="s">
        <v>187</v>
      </c>
      <c r="X68" s="14" t="s">
        <v>202</v>
      </c>
      <c r="Y68" s="14" t="s">
        <v>200</v>
      </c>
      <c r="Z68" s="17" t="s">
        <v>189</v>
      </c>
      <c r="AJ68" s="4" t="s">
        <v>190</v>
      </c>
      <c r="AK68" s="4" t="s">
        <v>84</v>
      </c>
    </row>
    <row r="69" spans="1:37" ht="25.5">
      <c r="A69" s="12">
        <v>31</v>
      </c>
      <c r="B69" s="13" t="s">
        <v>184</v>
      </c>
      <c r="C69" s="14" t="s">
        <v>203</v>
      </c>
      <c r="D69" s="15" t="s">
        <v>204</v>
      </c>
      <c r="E69" s="16">
        <v>1</v>
      </c>
      <c r="F69" s="17" t="s">
        <v>99</v>
      </c>
      <c r="H69" s="18">
        <f t="shared" si="3"/>
        <v>0</v>
      </c>
      <c r="L69" s="19">
        <f t="shared" si="4"/>
        <v>0</v>
      </c>
      <c r="N69" s="16">
        <f t="shared" si="5"/>
        <v>0</v>
      </c>
      <c r="P69" s="17" t="s">
        <v>80</v>
      </c>
      <c r="V69" s="20" t="s">
        <v>187</v>
      </c>
      <c r="X69" s="14" t="s">
        <v>205</v>
      </c>
      <c r="Y69" s="14" t="s">
        <v>203</v>
      </c>
      <c r="Z69" s="17" t="s">
        <v>189</v>
      </c>
      <c r="AJ69" s="4" t="s">
        <v>190</v>
      </c>
      <c r="AK69" s="4" t="s">
        <v>84</v>
      </c>
    </row>
    <row r="70" spans="1:37">
      <c r="A70" s="12">
        <v>32</v>
      </c>
      <c r="B70" s="13" t="s">
        <v>184</v>
      </c>
      <c r="C70" s="14" t="s">
        <v>206</v>
      </c>
      <c r="D70" s="15" t="s">
        <v>207</v>
      </c>
      <c r="E70" s="16">
        <v>20</v>
      </c>
      <c r="F70" s="17" t="s">
        <v>149</v>
      </c>
      <c r="H70" s="18">
        <f t="shared" si="3"/>
        <v>0</v>
      </c>
      <c r="L70" s="19">
        <f t="shared" si="4"/>
        <v>0</v>
      </c>
      <c r="N70" s="16">
        <f t="shared" si="5"/>
        <v>0</v>
      </c>
      <c r="P70" s="17" t="s">
        <v>80</v>
      </c>
      <c r="V70" s="20" t="s">
        <v>187</v>
      </c>
      <c r="X70" s="14" t="s">
        <v>208</v>
      </c>
      <c r="Y70" s="14" t="s">
        <v>206</v>
      </c>
      <c r="Z70" s="17" t="s">
        <v>189</v>
      </c>
      <c r="AJ70" s="4" t="s">
        <v>190</v>
      </c>
      <c r="AK70" s="4" t="s">
        <v>84</v>
      </c>
    </row>
    <row r="71" spans="1:37" ht="25.5">
      <c r="A71" s="12">
        <v>33</v>
      </c>
      <c r="B71" s="13" t="s">
        <v>184</v>
      </c>
      <c r="C71" s="14" t="s">
        <v>209</v>
      </c>
      <c r="D71" s="15" t="s">
        <v>210</v>
      </c>
      <c r="F71" s="17" t="s">
        <v>55</v>
      </c>
      <c r="H71" s="18">
        <f t="shared" si="3"/>
        <v>0</v>
      </c>
      <c r="L71" s="19">
        <f t="shared" si="4"/>
        <v>0</v>
      </c>
      <c r="N71" s="16">
        <f t="shared" si="5"/>
        <v>0</v>
      </c>
      <c r="P71" s="17" t="s">
        <v>80</v>
      </c>
      <c r="V71" s="20" t="s">
        <v>187</v>
      </c>
      <c r="X71" s="14" t="s">
        <v>211</v>
      </c>
      <c r="Y71" s="14" t="s">
        <v>209</v>
      </c>
      <c r="Z71" s="17" t="s">
        <v>212</v>
      </c>
      <c r="AJ71" s="4" t="s">
        <v>190</v>
      </c>
      <c r="AK71" s="4" t="s">
        <v>84</v>
      </c>
    </row>
    <row r="72" spans="1:37">
      <c r="D72" s="60" t="s">
        <v>213</v>
      </c>
      <c r="E72" s="61"/>
      <c r="H72" s="61">
        <f>SUM(H62:H71)</f>
        <v>0</v>
      </c>
      <c r="I72" s="61">
        <f>SUM(I62:I71)</f>
        <v>0</v>
      </c>
      <c r="J72" s="61"/>
      <c r="L72" s="62">
        <f>SUM(L62:L71)</f>
        <v>2.7699999999999999E-3</v>
      </c>
      <c r="N72" s="63">
        <f>SUM(N62:N71)</f>
        <v>0</v>
      </c>
      <c r="W72" s="21">
        <f>SUM(W62:W71)</f>
        <v>0</v>
      </c>
    </row>
    <row r="74" spans="1:37">
      <c r="B74" s="14" t="s">
        <v>214</v>
      </c>
    </row>
    <row r="75" spans="1:37" ht="25.5">
      <c r="A75" s="12">
        <v>34</v>
      </c>
      <c r="B75" s="13" t="s">
        <v>184</v>
      </c>
      <c r="C75" s="14" t="s">
        <v>215</v>
      </c>
      <c r="D75" s="15" t="s">
        <v>216</v>
      </c>
      <c r="E75" s="16">
        <v>1</v>
      </c>
      <c r="F75" s="17" t="s">
        <v>217</v>
      </c>
      <c r="H75" s="18">
        <f t="shared" ref="H75:H88" si="6">ROUND(E75*G75,2)</f>
        <v>0</v>
      </c>
      <c r="K75" s="19">
        <v>1.98E-3</v>
      </c>
      <c r="L75" s="19">
        <f t="shared" ref="L75:L88" si="7">E75*K75</f>
        <v>1.98E-3</v>
      </c>
      <c r="N75" s="16">
        <f t="shared" ref="N75:N88" si="8">E75*M75</f>
        <v>0</v>
      </c>
      <c r="P75" s="17" t="s">
        <v>80</v>
      </c>
      <c r="V75" s="20" t="s">
        <v>187</v>
      </c>
      <c r="X75" s="14" t="s">
        <v>218</v>
      </c>
      <c r="Y75" s="14" t="s">
        <v>215</v>
      </c>
      <c r="Z75" s="17" t="s">
        <v>189</v>
      </c>
      <c r="AJ75" s="4" t="s">
        <v>190</v>
      </c>
      <c r="AK75" s="4" t="s">
        <v>84</v>
      </c>
    </row>
    <row r="76" spans="1:37" ht="25.5">
      <c r="A76" s="12">
        <v>35</v>
      </c>
      <c r="B76" s="13" t="s">
        <v>184</v>
      </c>
      <c r="C76" s="14" t="s">
        <v>219</v>
      </c>
      <c r="D76" s="15" t="s">
        <v>220</v>
      </c>
      <c r="E76" s="16">
        <v>1</v>
      </c>
      <c r="F76" s="17" t="s">
        <v>99</v>
      </c>
      <c r="H76" s="18">
        <f t="shared" si="6"/>
        <v>0</v>
      </c>
      <c r="K76" s="19">
        <v>2.9999999999999997E-4</v>
      </c>
      <c r="L76" s="19">
        <f t="shared" si="7"/>
        <v>2.9999999999999997E-4</v>
      </c>
      <c r="N76" s="16">
        <f t="shared" si="8"/>
        <v>0</v>
      </c>
      <c r="P76" s="17" t="s">
        <v>80</v>
      </c>
      <c r="V76" s="20" t="s">
        <v>187</v>
      </c>
      <c r="X76" s="14" t="s">
        <v>221</v>
      </c>
      <c r="Y76" s="14" t="s">
        <v>219</v>
      </c>
      <c r="Z76" s="17" t="s">
        <v>189</v>
      </c>
      <c r="AJ76" s="4" t="s">
        <v>190</v>
      </c>
      <c r="AK76" s="4" t="s">
        <v>84</v>
      </c>
    </row>
    <row r="77" spans="1:37">
      <c r="A77" s="12">
        <v>36</v>
      </c>
      <c r="B77" s="13" t="s">
        <v>184</v>
      </c>
      <c r="C77" s="14" t="s">
        <v>222</v>
      </c>
      <c r="D77" s="15" t="s">
        <v>223</v>
      </c>
      <c r="E77" s="16">
        <v>2</v>
      </c>
      <c r="F77" s="17" t="s">
        <v>224</v>
      </c>
      <c r="H77" s="18">
        <f t="shared" si="6"/>
        <v>0</v>
      </c>
      <c r="K77" s="19">
        <v>4.2199999999999998E-3</v>
      </c>
      <c r="L77" s="19">
        <f t="shared" si="7"/>
        <v>8.4399999999999996E-3</v>
      </c>
      <c r="N77" s="16">
        <f t="shared" si="8"/>
        <v>0</v>
      </c>
      <c r="P77" s="17" t="s">
        <v>80</v>
      </c>
      <c r="V77" s="20" t="s">
        <v>187</v>
      </c>
      <c r="X77" s="14" t="s">
        <v>225</v>
      </c>
      <c r="Y77" s="14" t="s">
        <v>222</v>
      </c>
      <c r="Z77" s="17" t="s">
        <v>199</v>
      </c>
      <c r="AJ77" s="4" t="s">
        <v>190</v>
      </c>
      <c r="AK77" s="4" t="s">
        <v>84</v>
      </c>
    </row>
    <row r="78" spans="1:37">
      <c r="A78" s="12">
        <v>37</v>
      </c>
      <c r="B78" s="13" t="s">
        <v>184</v>
      </c>
      <c r="C78" s="14" t="s">
        <v>226</v>
      </c>
      <c r="D78" s="15" t="s">
        <v>227</v>
      </c>
      <c r="E78" s="16">
        <v>1</v>
      </c>
      <c r="F78" s="17" t="s">
        <v>224</v>
      </c>
      <c r="H78" s="18">
        <f t="shared" si="6"/>
        <v>0</v>
      </c>
      <c r="K78" s="19">
        <v>4.2199999999999998E-3</v>
      </c>
      <c r="L78" s="19">
        <f t="shared" si="7"/>
        <v>4.2199999999999998E-3</v>
      </c>
      <c r="N78" s="16">
        <f t="shared" si="8"/>
        <v>0</v>
      </c>
      <c r="P78" s="17" t="s">
        <v>80</v>
      </c>
      <c r="V78" s="20" t="s">
        <v>187</v>
      </c>
      <c r="X78" s="14" t="s">
        <v>228</v>
      </c>
      <c r="Y78" s="14" t="s">
        <v>226</v>
      </c>
      <c r="Z78" s="17" t="s">
        <v>199</v>
      </c>
      <c r="AJ78" s="4" t="s">
        <v>190</v>
      </c>
      <c r="AK78" s="4" t="s">
        <v>84</v>
      </c>
    </row>
    <row r="79" spans="1:37">
      <c r="A79" s="12">
        <v>38</v>
      </c>
      <c r="B79" s="13" t="s">
        <v>184</v>
      </c>
      <c r="C79" s="14" t="s">
        <v>229</v>
      </c>
      <c r="D79" s="15" t="s">
        <v>230</v>
      </c>
      <c r="E79" s="16">
        <v>9</v>
      </c>
      <c r="F79" s="17" t="s">
        <v>149</v>
      </c>
      <c r="H79" s="18">
        <f t="shared" si="6"/>
        <v>0</v>
      </c>
      <c r="K79" s="19">
        <v>5.0000000000000002E-5</v>
      </c>
      <c r="L79" s="19">
        <f t="shared" si="7"/>
        <v>4.5000000000000004E-4</v>
      </c>
      <c r="N79" s="16">
        <f t="shared" si="8"/>
        <v>0</v>
      </c>
      <c r="P79" s="17" t="s">
        <v>80</v>
      </c>
      <c r="V79" s="20" t="s">
        <v>187</v>
      </c>
      <c r="X79" s="14" t="s">
        <v>231</v>
      </c>
      <c r="Y79" s="14" t="s">
        <v>229</v>
      </c>
      <c r="Z79" s="17" t="s">
        <v>189</v>
      </c>
      <c r="AJ79" s="4" t="s">
        <v>190</v>
      </c>
      <c r="AK79" s="4" t="s">
        <v>84</v>
      </c>
    </row>
    <row r="80" spans="1:37">
      <c r="A80" s="12">
        <v>39</v>
      </c>
      <c r="B80" s="13" t="s">
        <v>184</v>
      </c>
      <c r="C80" s="14" t="s">
        <v>232</v>
      </c>
      <c r="D80" s="15" t="s">
        <v>233</v>
      </c>
      <c r="E80" s="16">
        <v>7</v>
      </c>
      <c r="F80" s="17" t="s">
        <v>149</v>
      </c>
      <c r="H80" s="18">
        <f t="shared" si="6"/>
        <v>0</v>
      </c>
      <c r="K80" s="19">
        <v>1.4999999999999999E-4</v>
      </c>
      <c r="L80" s="19">
        <f t="shared" si="7"/>
        <v>1.0499999999999999E-3</v>
      </c>
      <c r="N80" s="16">
        <f t="shared" si="8"/>
        <v>0</v>
      </c>
      <c r="P80" s="17" t="s">
        <v>80</v>
      </c>
      <c r="V80" s="20" t="s">
        <v>187</v>
      </c>
      <c r="X80" s="14" t="s">
        <v>234</v>
      </c>
      <c r="Y80" s="14" t="s">
        <v>232</v>
      </c>
      <c r="Z80" s="17" t="s">
        <v>189</v>
      </c>
      <c r="AJ80" s="4" t="s">
        <v>190</v>
      </c>
      <c r="AK80" s="4" t="s">
        <v>84</v>
      </c>
    </row>
    <row r="81" spans="1:37" ht="25.5">
      <c r="A81" s="12">
        <v>40</v>
      </c>
      <c r="B81" s="13" t="s">
        <v>184</v>
      </c>
      <c r="C81" s="14" t="s">
        <v>235</v>
      </c>
      <c r="D81" s="15" t="s">
        <v>236</v>
      </c>
      <c r="E81" s="16">
        <v>2</v>
      </c>
      <c r="F81" s="17" t="s">
        <v>99</v>
      </c>
      <c r="H81" s="18">
        <f t="shared" si="6"/>
        <v>0</v>
      </c>
      <c r="L81" s="19">
        <f t="shared" si="7"/>
        <v>0</v>
      </c>
      <c r="N81" s="16">
        <f t="shared" si="8"/>
        <v>0</v>
      </c>
      <c r="P81" s="17" t="s">
        <v>80</v>
      </c>
      <c r="V81" s="20" t="s">
        <v>187</v>
      </c>
      <c r="X81" s="14" t="s">
        <v>237</v>
      </c>
      <c r="Y81" s="14" t="s">
        <v>235</v>
      </c>
      <c r="Z81" s="17" t="s">
        <v>189</v>
      </c>
      <c r="AJ81" s="4" t="s">
        <v>190</v>
      </c>
      <c r="AK81" s="4" t="s">
        <v>84</v>
      </c>
    </row>
    <row r="82" spans="1:37">
      <c r="A82" s="12">
        <v>41</v>
      </c>
      <c r="B82" s="13" t="s">
        <v>184</v>
      </c>
      <c r="C82" s="14" t="s">
        <v>238</v>
      </c>
      <c r="D82" s="15" t="s">
        <v>239</v>
      </c>
      <c r="E82" s="16">
        <v>2</v>
      </c>
      <c r="F82" s="17" t="s">
        <v>99</v>
      </c>
      <c r="H82" s="18">
        <f t="shared" si="6"/>
        <v>0</v>
      </c>
      <c r="L82" s="19">
        <f t="shared" si="7"/>
        <v>0</v>
      </c>
      <c r="N82" s="16">
        <f t="shared" si="8"/>
        <v>0</v>
      </c>
      <c r="P82" s="17" t="s">
        <v>80</v>
      </c>
      <c r="V82" s="20" t="s">
        <v>187</v>
      </c>
      <c r="X82" s="14" t="s">
        <v>240</v>
      </c>
      <c r="Y82" s="14" t="s">
        <v>238</v>
      </c>
      <c r="Z82" s="17" t="s">
        <v>189</v>
      </c>
      <c r="AJ82" s="4" t="s">
        <v>190</v>
      </c>
      <c r="AK82" s="4" t="s">
        <v>84</v>
      </c>
    </row>
    <row r="83" spans="1:37">
      <c r="A83" s="12">
        <v>42</v>
      </c>
      <c r="B83" s="13" t="s">
        <v>184</v>
      </c>
      <c r="C83" s="14" t="s">
        <v>241</v>
      </c>
      <c r="D83" s="15" t="s">
        <v>242</v>
      </c>
      <c r="E83" s="16">
        <v>1</v>
      </c>
      <c r="F83" s="17" t="s">
        <v>99</v>
      </c>
      <c r="H83" s="18">
        <f t="shared" si="6"/>
        <v>0</v>
      </c>
      <c r="L83" s="19">
        <f t="shared" si="7"/>
        <v>0</v>
      </c>
      <c r="N83" s="16">
        <f t="shared" si="8"/>
        <v>0</v>
      </c>
      <c r="P83" s="17" t="s">
        <v>80</v>
      </c>
      <c r="V83" s="20" t="s">
        <v>187</v>
      </c>
      <c r="X83" s="14" t="s">
        <v>243</v>
      </c>
      <c r="Y83" s="14" t="s">
        <v>241</v>
      </c>
      <c r="Z83" s="17" t="s">
        <v>189</v>
      </c>
      <c r="AJ83" s="4" t="s">
        <v>190</v>
      </c>
      <c r="AK83" s="4" t="s">
        <v>84</v>
      </c>
    </row>
    <row r="84" spans="1:37">
      <c r="A84" s="12">
        <v>43</v>
      </c>
      <c r="B84" s="13" t="s">
        <v>184</v>
      </c>
      <c r="C84" s="14" t="s">
        <v>244</v>
      </c>
      <c r="D84" s="15" t="s">
        <v>245</v>
      </c>
      <c r="E84" s="16">
        <v>9</v>
      </c>
      <c r="F84" s="17" t="s">
        <v>149</v>
      </c>
      <c r="H84" s="18">
        <f t="shared" si="6"/>
        <v>0</v>
      </c>
      <c r="K84" s="19">
        <v>1.7000000000000001E-4</v>
      </c>
      <c r="L84" s="19">
        <f t="shared" si="7"/>
        <v>1.5300000000000001E-3</v>
      </c>
      <c r="N84" s="16">
        <f t="shared" si="8"/>
        <v>0</v>
      </c>
      <c r="P84" s="17" t="s">
        <v>80</v>
      </c>
      <c r="V84" s="20" t="s">
        <v>187</v>
      </c>
      <c r="X84" s="14" t="s">
        <v>246</v>
      </c>
      <c r="Y84" s="14" t="s">
        <v>244</v>
      </c>
      <c r="Z84" s="17" t="s">
        <v>189</v>
      </c>
      <c r="AJ84" s="4" t="s">
        <v>190</v>
      </c>
      <c r="AK84" s="4" t="s">
        <v>84</v>
      </c>
    </row>
    <row r="85" spans="1:37">
      <c r="A85" s="12">
        <v>44</v>
      </c>
      <c r="B85" s="13" t="s">
        <v>184</v>
      </c>
      <c r="C85" s="14" t="s">
        <v>247</v>
      </c>
      <c r="D85" s="15" t="s">
        <v>248</v>
      </c>
      <c r="E85" s="16">
        <v>9</v>
      </c>
      <c r="F85" s="17" t="s">
        <v>149</v>
      </c>
      <c r="H85" s="18">
        <f t="shared" si="6"/>
        <v>0</v>
      </c>
      <c r="L85" s="19">
        <f t="shared" si="7"/>
        <v>0</v>
      </c>
      <c r="N85" s="16">
        <f t="shared" si="8"/>
        <v>0</v>
      </c>
      <c r="P85" s="17" t="s">
        <v>80</v>
      </c>
      <c r="V85" s="20" t="s">
        <v>187</v>
      </c>
      <c r="X85" s="14" t="s">
        <v>249</v>
      </c>
      <c r="Y85" s="14" t="s">
        <v>247</v>
      </c>
      <c r="Z85" s="17" t="s">
        <v>189</v>
      </c>
      <c r="AJ85" s="4" t="s">
        <v>190</v>
      </c>
      <c r="AK85" s="4" t="s">
        <v>84</v>
      </c>
    </row>
    <row r="86" spans="1:37">
      <c r="A86" s="12">
        <v>45</v>
      </c>
      <c r="B86" s="13" t="s">
        <v>184</v>
      </c>
      <c r="C86" s="14" t="s">
        <v>250</v>
      </c>
      <c r="D86" s="15" t="s">
        <v>251</v>
      </c>
      <c r="E86" s="16">
        <v>1</v>
      </c>
      <c r="F86" s="17" t="s">
        <v>224</v>
      </c>
      <c r="H86" s="18">
        <f t="shared" si="6"/>
        <v>0</v>
      </c>
      <c r="L86" s="19">
        <f t="shared" si="7"/>
        <v>0</v>
      </c>
      <c r="N86" s="16">
        <f t="shared" si="8"/>
        <v>0</v>
      </c>
      <c r="P86" s="17" t="s">
        <v>80</v>
      </c>
      <c r="V86" s="20" t="s">
        <v>187</v>
      </c>
      <c r="X86" s="14" t="s">
        <v>250</v>
      </c>
      <c r="Y86" s="14" t="s">
        <v>250</v>
      </c>
      <c r="Z86" s="17" t="s">
        <v>189</v>
      </c>
      <c r="AJ86" s="4" t="s">
        <v>190</v>
      </c>
      <c r="AK86" s="4" t="s">
        <v>84</v>
      </c>
    </row>
    <row r="87" spans="1:37" ht="25.5">
      <c r="A87" s="12">
        <v>46</v>
      </c>
      <c r="B87" s="13" t="s">
        <v>184</v>
      </c>
      <c r="C87" s="14" t="s">
        <v>252</v>
      </c>
      <c r="D87" s="15" t="s">
        <v>253</v>
      </c>
      <c r="E87" s="16">
        <v>4</v>
      </c>
      <c r="F87" s="17" t="s">
        <v>224</v>
      </c>
      <c r="H87" s="18">
        <f t="shared" si="6"/>
        <v>0</v>
      </c>
      <c r="L87" s="19">
        <f t="shared" si="7"/>
        <v>0</v>
      </c>
      <c r="N87" s="16">
        <f t="shared" si="8"/>
        <v>0</v>
      </c>
      <c r="P87" s="17" t="s">
        <v>80</v>
      </c>
      <c r="V87" s="20" t="s">
        <v>187</v>
      </c>
      <c r="X87" s="14" t="s">
        <v>252</v>
      </c>
      <c r="Y87" s="14" t="s">
        <v>252</v>
      </c>
      <c r="Z87" s="17" t="s">
        <v>199</v>
      </c>
      <c r="AJ87" s="4" t="s">
        <v>190</v>
      </c>
      <c r="AK87" s="4" t="s">
        <v>84</v>
      </c>
    </row>
    <row r="88" spans="1:37" ht="25.5">
      <c r="A88" s="12">
        <v>47</v>
      </c>
      <c r="B88" s="13" t="s">
        <v>184</v>
      </c>
      <c r="C88" s="14" t="s">
        <v>254</v>
      </c>
      <c r="D88" s="15" t="s">
        <v>255</v>
      </c>
      <c r="F88" s="17" t="s">
        <v>55</v>
      </c>
      <c r="H88" s="18">
        <f t="shared" si="6"/>
        <v>0</v>
      </c>
      <c r="L88" s="19">
        <f t="shared" si="7"/>
        <v>0</v>
      </c>
      <c r="N88" s="16">
        <f t="shared" si="8"/>
        <v>0</v>
      </c>
      <c r="P88" s="17" t="s">
        <v>80</v>
      </c>
      <c r="V88" s="20" t="s">
        <v>187</v>
      </c>
      <c r="X88" s="14" t="s">
        <v>256</v>
      </c>
      <c r="Y88" s="14" t="s">
        <v>254</v>
      </c>
      <c r="Z88" s="17" t="s">
        <v>212</v>
      </c>
      <c r="AJ88" s="4" t="s">
        <v>190</v>
      </c>
      <c r="AK88" s="4" t="s">
        <v>84</v>
      </c>
    </row>
    <row r="89" spans="1:37">
      <c r="D89" s="60" t="s">
        <v>257</v>
      </c>
      <c r="E89" s="61"/>
      <c r="H89" s="61">
        <f>SUM(H74:H88)</f>
        <v>0</v>
      </c>
      <c r="I89" s="61">
        <f>SUM(I74:I88)</f>
        <v>0</v>
      </c>
      <c r="J89" s="61"/>
      <c r="L89" s="62">
        <f>SUM(L74:L88)</f>
        <v>1.797E-2</v>
      </c>
      <c r="N89" s="63">
        <f>SUM(N74:N88)</f>
        <v>0</v>
      </c>
      <c r="W89" s="21">
        <f>SUM(W74:W88)</f>
        <v>0</v>
      </c>
    </row>
    <row r="91" spans="1:37">
      <c r="B91" s="14" t="s">
        <v>258</v>
      </c>
    </row>
    <row r="92" spans="1:37">
      <c r="A92" s="12">
        <v>48</v>
      </c>
      <c r="B92" s="13" t="s">
        <v>184</v>
      </c>
      <c r="C92" s="14" t="s">
        <v>259</v>
      </c>
      <c r="D92" s="15" t="s">
        <v>260</v>
      </c>
      <c r="E92" s="16">
        <v>1</v>
      </c>
      <c r="F92" s="17" t="s">
        <v>217</v>
      </c>
      <c r="H92" s="18">
        <f t="shared" ref="H92:H103" si="9">ROUND(E92*G92,2)</f>
        <v>0</v>
      </c>
      <c r="K92" s="19">
        <v>1.319E-2</v>
      </c>
      <c r="L92" s="19">
        <f t="shared" ref="L92:L103" si="10">E92*K92</f>
        <v>1.319E-2</v>
      </c>
      <c r="N92" s="16">
        <f t="shared" ref="N92:N103" si="11">E92*M92</f>
        <v>0</v>
      </c>
      <c r="P92" s="17" t="s">
        <v>80</v>
      </c>
      <c r="V92" s="20" t="s">
        <v>187</v>
      </c>
      <c r="X92" s="14" t="s">
        <v>259</v>
      </c>
      <c r="Y92" s="14" t="s">
        <v>259</v>
      </c>
      <c r="Z92" s="17" t="s">
        <v>189</v>
      </c>
      <c r="AJ92" s="4" t="s">
        <v>190</v>
      </c>
      <c r="AK92" s="4" t="s">
        <v>84</v>
      </c>
    </row>
    <row r="93" spans="1:37">
      <c r="A93" s="12">
        <v>49</v>
      </c>
      <c r="B93" s="13" t="s">
        <v>184</v>
      </c>
      <c r="C93" s="14" t="s">
        <v>261</v>
      </c>
      <c r="D93" s="15" t="s">
        <v>262</v>
      </c>
      <c r="E93" s="16">
        <v>1</v>
      </c>
      <c r="F93" s="17" t="s">
        <v>217</v>
      </c>
      <c r="H93" s="18">
        <f t="shared" si="9"/>
        <v>0</v>
      </c>
      <c r="K93" s="19">
        <v>2.0000000000000002E-5</v>
      </c>
      <c r="L93" s="19">
        <f t="shared" si="10"/>
        <v>2.0000000000000002E-5</v>
      </c>
      <c r="N93" s="16">
        <f t="shared" si="11"/>
        <v>0</v>
      </c>
      <c r="P93" s="17" t="s">
        <v>80</v>
      </c>
      <c r="V93" s="20" t="s">
        <v>187</v>
      </c>
      <c r="X93" s="14" t="s">
        <v>263</v>
      </c>
      <c r="Y93" s="14" t="s">
        <v>261</v>
      </c>
      <c r="Z93" s="17" t="s">
        <v>189</v>
      </c>
      <c r="AJ93" s="4" t="s">
        <v>190</v>
      </c>
      <c r="AK93" s="4" t="s">
        <v>84</v>
      </c>
    </row>
    <row r="94" spans="1:37" ht="25.5">
      <c r="A94" s="12">
        <v>50</v>
      </c>
      <c r="B94" s="13" t="s">
        <v>184</v>
      </c>
      <c r="C94" s="14" t="s">
        <v>264</v>
      </c>
      <c r="D94" s="15" t="s">
        <v>265</v>
      </c>
      <c r="E94" s="16">
        <v>1</v>
      </c>
      <c r="F94" s="17" t="s">
        <v>217</v>
      </c>
      <c r="H94" s="18">
        <f t="shared" si="9"/>
        <v>0</v>
      </c>
      <c r="K94" s="19">
        <v>1.2999999999999999E-4</v>
      </c>
      <c r="L94" s="19">
        <f t="shared" si="10"/>
        <v>1.2999999999999999E-4</v>
      </c>
      <c r="N94" s="16">
        <f t="shared" si="11"/>
        <v>0</v>
      </c>
      <c r="P94" s="17" t="s">
        <v>80</v>
      </c>
      <c r="V94" s="20" t="s">
        <v>187</v>
      </c>
      <c r="X94" s="14" t="s">
        <v>266</v>
      </c>
      <c r="Y94" s="14" t="s">
        <v>264</v>
      </c>
      <c r="Z94" s="17" t="s">
        <v>189</v>
      </c>
      <c r="AJ94" s="4" t="s">
        <v>190</v>
      </c>
      <c r="AK94" s="4" t="s">
        <v>84</v>
      </c>
    </row>
    <row r="95" spans="1:37">
      <c r="A95" s="12">
        <v>51</v>
      </c>
      <c r="B95" s="13" t="s">
        <v>184</v>
      </c>
      <c r="C95" s="14" t="s">
        <v>267</v>
      </c>
      <c r="D95" s="15" t="s">
        <v>268</v>
      </c>
      <c r="E95" s="16">
        <v>1</v>
      </c>
      <c r="F95" s="17" t="s">
        <v>99</v>
      </c>
      <c r="H95" s="18">
        <f t="shared" si="9"/>
        <v>0</v>
      </c>
      <c r="K95" s="19">
        <v>2.0000000000000001E-4</v>
      </c>
      <c r="L95" s="19">
        <f t="shared" si="10"/>
        <v>2.0000000000000001E-4</v>
      </c>
      <c r="N95" s="16">
        <f t="shared" si="11"/>
        <v>0</v>
      </c>
      <c r="P95" s="17" t="s">
        <v>80</v>
      </c>
      <c r="V95" s="20" t="s">
        <v>187</v>
      </c>
      <c r="X95" s="14" t="s">
        <v>269</v>
      </c>
      <c r="Y95" s="14" t="s">
        <v>267</v>
      </c>
      <c r="Z95" s="17" t="s">
        <v>189</v>
      </c>
      <c r="AJ95" s="4" t="s">
        <v>190</v>
      </c>
      <c r="AK95" s="4" t="s">
        <v>84</v>
      </c>
    </row>
    <row r="96" spans="1:37">
      <c r="A96" s="12">
        <v>52</v>
      </c>
      <c r="B96" s="13" t="s">
        <v>184</v>
      </c>
      <c r="C96" s="14" t="s">
        <v>270</v>
      </c>
      <c r="D96" s="15" t="s">
        <v>271</v>
      </c>
      <c r="E96" s="16">
        <v>1</v>
      </c>
      <c r="F96" s="17" t="s">
        <v>217</v>
      </c>
      <c r="H96" s="18">
        <f t="shared" si="9"/>
        <v>0</v>
      </c>
      <c r="K96" s="19">
        <v>2.4000000000000001E-4</v>
      </c>
      <c r="L96" s="19">
        <f t="shared" si="10"/>
        <v>2.4000000000000001E-4</v>
      </c>
      <c r="N96" s="16">
        <f t="shared" si="11"/>
        <v>0</v>
      </c>
      <c r="P96" s="17" t="s">
        <v>80</v>
      </c>
      <c r="V96" s="20" t="s">
        <v>187</v>
      </c>
      <c r="X96" s="14" t="s">
        <v>272</v>
      </c>
      <c r="Y96" s="14" t="s">
        <v>270</v>
      </c>
      <c r="Z96" s="17" t="s">
        <v>189</v>
      </c>
      <c r="AJ96" s="4" t="s">
        <v>190</v>
      </c>
      <c r="AK96" s="4" t="s">
        <v>84</v>
      </c>
    </row>
    <row r="97" spans="1:37">
      <c r="A97" s="12">
        <v>53</v>
      </c>
      <c r="B97" s="13" t="s">
        <v>184</v>
      </c>
      <c r="C97" s="14" t="s">
        <v>273</v>
      </c>
      <c r="D97" s="15" t="s">
        <v>274</v>
      </c>
      <c r="E97" s="16">
        <v>1</v>
      </c>
      <c r="F97" s="17" t="s">
        <v>99</v>
      </c>
      <c r="H97" s="18">
        <f t="shared" si="9"/>
        <v>0</v>
      </c>
      <c r="L97" s="19">
        <f t="shared" si="10"/>
        <v>0</v>
      </c>
      <c r="N97" s="16">
        <f t="shared" si="11"/>
        <v>0</v>
      </c>
      <c r="P97" s="17" t="s">
        <v>80</v>
      </c>
      <c r="V97" s="20" t="s">
        <v>187</v>
      </c>
      <c r="X97" s="14" t="s">
        <v>275</v>
      </c>
      <c r="Y97" s="14" t="s">
        <v>273</v>
      </c>
      <c r="Z97" s="17" t="s">
        <v>189</v>
      </c>
      <c r="AJ97" s="4" t="s">
        <v>190</v>
      </c>
      <c r="AK97" s="4" t="s">
        <v>84</v>
      </c>
    </row>
    <row r="98" spans="1:37">
      <c r="A98" s="12">
        <v>54</v>
      </c>
      <c r="B98" s="13" t="s">
        <v>184</v>
      </c>
      <c r="C98" s="14" t="s">
        <v>276</v>
      </c>
      <c r="D98" s="15" t="s">
        <v>277</v>
      </c>
      <c r="E98" s="16">
        <v>1</v>
      </c>
      <c r="F98" s="17" t="s">
        <v>224</v>
      </c>
      <c r="H98" s="18">
        <f t="shared" si="9"/>
        <v>0</v>
      </c>
      <c r="K98" s="19">
        <v>4.0000000000000003E-5</v>
      </c>
      <c r="L98" s="19">
        <f t="shared" si="10"/>
        <v>4.0000000000000003E-5</v>
      </c>
      <c r="N98" s="16">
        <f t="shared" si="11"/>
        <v>0</v>
      </c>
      <c r="P98" s="17" t="s">
        <v>80</v>
      </c>
      <c r="V98" s="20" t="s">
        <v>187</v>
      </c>
      <c r="X98" s="14" t="s">
        <v>276</v>
      </c>
      <c r="Y98" s="14" t="s">
        <v>276</v>
      </c>
      <c r="Z98" s="17" t="s">
        <v>189</v>
      </c>
      <c r="AJ98" s="4" t="s">
        <v>190</v>
      </c>
      <c r="AK98" s="4" t="s">
        <v>84</v>
      </c>
    </row>
    <row r="99" spans="1:37">
      <c r="A99" s="12">
        <v>55</v>
      </c>
      <c r="B99" s="13" t="s">
        <v>184</v>
      </c>
      <c r="C99" s="14" t="s">
        <v>278</v>
      </c>
      <c r="D99" s="15" t="s">
        <v>279</v>
      </c>
      <c r="E99" s="16">
        <v>1</v>
      </c>
      <c r="F99" s="17" t="s">
        <v>224</v>
      </c>
      <c r="H99" s="18">
        <f t="shared" si="9"/>
        <v>0</v>
      </c>
      <c r="K99" s="19">
        <v>4.0000000000000003E-5</v>
      </c>
      <c r="L99" s="19">
        <f t="shared" si="10"/>
        <v>4.0000000000000003E-5</v>
      </c>
      <c r="N99" s="16">
        <f t="shared" si="11"/>
        <v>0</v>
      </c>
      <c r="P99" s="17" t="s">
        <v>80</v>
      </c>
      <c r="V99" s="20" t="s">
        <v>187</v>
      </c>
      <c r="X99" s="14" t="s">
        <v>278</v>
      </c>
      <c r="Y99" s="14" t="s">
        <v>278</v>
      </c>
      <c r="Z99" s="17" t="s">
        <v>189</v>
      </c>
      <c r="AJ99" s="4" t="s">
        <v>190</v>
      </c>
      <c r="AK99" s="4" t="s">
        <v>84</v>
      </c>
    </row>
    <row r="100" spans="1:37">
      <c r="A100" s="12">
        <v>56</v>
      </c>
      <c r="B100" s="13" t="s">
        <v>184</v>
      </c>
      <c r="C100" s="14" t="s">
        <v>280</v>
      </c>
      <c r="D100" s="15" t="s">
        <v>281</v>
      </c>
      <c r="E100" s="16">
        <v>1</v>
      </c>
      <c r="F100" s="17" t="s">
        <v>217</v>
      </c>
      <c r="H100" s="18">
        <f t="shared" si="9"/>
        <v>0</v>
      </c>
      <c r="K100" s="19">
        <v>4.0000000000000003E-5</v>
      </c>
      <c r="L100" s="19">
        <f t="shared" si="10"/>
        <v>4.0000000000000003E-5</v>
      </c>
      <c r="N100" s="16">
        <f t="shared" si="11"/>
        <v>0</v>
      </c>
      <c r="P100" s="17" t="s">
        <v>80</v>
      </c>
      <c r="V100" s="20" t="s">
        <v>187</v>
      </c>
      <c r="X100" s="14" t="s">
        <v>282</v>
      </c>
      <c r="Y100" s="14" t="s">
        <v>280</v>
      </c>
      <c r="Z100" s="17" t="s">
        <v>189</v>
      </c>
      <c r="AJ100" s="4" t="s">
        <v>190</v>
      </c>
      <c r="AK100" s="4" t="s">
        <v>84</v>
      </c>
    </row>
    <row r="101" spans="1:37">
      <c r="A101" s="12">
        <v>57</v>
      </c>
      <c r="B101" s="13" t="s">
        <v>184</v>
      </c>
      <c r="C101" s="14" t="s">
        <v>283</v>
      </c>
      <c r="D101" s="15" t="s">
        <v>284</v>
      </c>
      <c r="E101" s="16">
        <v>1</v>
      </c>
      <c r="F101" s="17" t="s">
        <v>99</v>
      </c>
      <c r="H101" s="18">
        <f t="shared" si="9"/>
        <v>0</v>
      </c>
      <c r="L101" s="19">
        <f t="shared" si="10"/>
        <v>0</v>
      </c>
      <c r="N101" s="16">
        <f t="shared" si="11"/>
        <v>0</v>
      </c>
      <c r="P101" s="17" t="s">
        <v>80</v>
      </c>
      <c r="V101" s="20" t="s">
        <v>187</v>
      </c>
      <c r="X101" s="14" t="s">
        <v>285</v>
      </c>
      <c r="Y101" s="14" t="s">
        <v>283</v>
      </c>
      <c r="Z101" s="17" t="s">
        <v>189</v>
      </c>
      <c r="AJ101" s="4" t="s">
        <v>190</v>
      </c>
      <c r="AK101" s="4" t="s">
        <v>84</v>
      </c>
    </row>
    <row r="102" spans="1:37">
      <c r="A102" s="12">
        <v>58</v>
      </c>
      <c r="B102" s="13" t="s">
        <v>184</v>
      </c>
      <c r="C102" s="14" t="s">
        <v>286</v>
      </c>
      <c r="D102" s="15" t="s">
        <v>287</v>
      </c>
      <c r="E102" s="16">
        <v>1</v>
      </c>
      <c r="F102" s="17" t="s">
        <v>99</v>
      </c>
      <c r="H102" s="18">
        <f t="shared" si="9"/>
        <v>0</v>
      </c>
      <c r="K102" s="19">
        <v>9.0000000000000006E-5</v>
      </c>
      <c r="L102" s="19">
        <f t="shared" si="10"/>
        <v>9.0000000000000006E-5</v>
      </c>
      <c r="N102" s="16">
        <f t="shared" si="11"/>
        <v>0</v>
      </c>
      <c r="P102" s="17" t="s">
        <v>80</v>
      </c>
      <c r="V102" s="20" t="s">
        <v>187</v>
      </c>
      <c r="X102" s="14" t="s">
        <v>288</v>
      </c>
      <c r="Y102" s="14" t="s">
        <v>286</v>
      </c>
      <c r="Z102" s="17" t="s">
        <v>189</v>
      </c>
      <c r="AJ102" s="4" t="s">
        <v>190</v>
      </c>
      <c r="AK102" s="4" t="s">
        <v>84</v>
      </c>
    </row>
    <row r="103" spans="1:37" ht="25.5">
      <c r="A103" s="12">
        <v>59</v>
      </c>
      <c r="B103" s="13" t="s">
        <v>184</v>
      </c>
      <c r="C103" s="14" t="s">
        <v>289</v>
      </c>
      <c r="D103" s="15" t="s">
        <v>290</v>
      </c>
      <c r="F103" s="17" t="s">
        <v>55</v>
      </c>
      <c r="H103" s="18">
        <f t="shared" si="9"/>
        <v>0</v>
      </c>
      <c r="L103" s="19">
        <f t="shared" si="10"/>
        <v>0</v>
      </c>
      <c r="N103" s="16">
        <f t="shared" si="11"/>
        <v>0</v>
      </c>
      <c r="P103" s="17" t="s">
        <v>80</v>
      </c>
      <c r="V103" s="20" t="s">
        <v>187</v>
      </c>
      <c r="X103" s="14" t="s">
        <v>291</v>
      </c>
      <c r="Y103" s="14" t="s">
        <v>289</v>
      </c>
      <c r="Z103" s="17" t="s">
        <v>212</v>
      </c>
      <c r="AJ103" s="4" t="s">
        <v>190</v>
      </c>
      <c r="AK103" s="4" t="s">
        <v>84</v>
      </c>
    </row>
    <row r="104" spans="1:37">
      <c r="D104" s="60" t="s">
        <v>292</v>
      </c>
      <c r="E104" s="61"/>
      <c r="H104" s="61">
        <f>SUM(H91:H103)</f>
        <v>0</v>
      </c>
      <c r="I104" s="61">
        <f>SUM(I91:I103)</f>
        <v>0</v>
      </c>
      <c r="J104" s="61"/>
      <c r="L104" s="62">
        <f>SUM(L91:L103)</f>
        <v>1.3990000000000001E-2</v>
      </c>
      <c r="N104" s="63">
        <f>SUM(N91:N103)</f>
        <v>0</v>
      </c>
      <c r="W104" s="21">
        <f>SUM(W91:W103)</f>
        <v>0</v>
      </c>
    </row>
    <row r="106" spans="1:37">
      <c r="B106" s="14" t="s">
        <v>293</v>
      </c>
    </row>
    <row r="107" spans="1:37" ht="25.5">
      <c r="A107" s="12">
        <v>60</v>
      </c>
      <c r="B107" s="13" t="s">
        <v>294</v>
      </c>
      <c r="C107" s="14" t="s">
        <v>295</v>
      </c>
      <c r="D107" s="15" t="s">
        <v>296</v>
      </c>
      <c r="E107" s="16">
        <v>12</v>
      </c>
      <c r="F107" s="17" t="s">
        <v>297</v>
      </c>
      <c r="H107" s="18">
        <f>ROUND(E107*G107,2)</f>
        <v>0</v>
      </c>
      <c r="K107" s="19">
        <v>6.0000000000000002E-5</v>
      </c>
      <c r="L107" s="19">
        <f>E107*K107</f>
        <v>7.2000000000000005E-4</v>
      </c>
      <c r="N107" s="16">
        <f>E107*M107</f>
        <v>0</v>
      </c>
      <c r="P107" s="17" t="s">
        <v>80</v>
      </c>
      <c r="V107" s="20" t="s">
        <v>187</v>
      </c>
      <c r="X107" s="14" t="s">
        <v>298</v>
      </c>
      <c r="Y107" s="14" t="s">
        <v>295</v>
      </c>
      <c r="Z107" s="17" t="s">
        <v>299</v>
      </c>
      <c r="AJ107" s="4" t="s">
        <v>190</v>
      </c>
      <c r="AK107" s="4" t="s">
        <v>84</v>
      </c>
    </row>
    <row r="108" spans="1:37">
      <c r="A108" s="12">
        <v>61</v>
      </c>
      <c r="B108" s="13" t="s">
        <v>294</v>
      </c>
      <c r="C108" s="14" t="s">
        <v>300</v>
      </c>
      <c r="D108" s="15" t="s">
        <v>301</v>
      </c>
      <c r="E108" s="16">
        <v>1</v>
      </c>
      <c r="F108" s="17" t="s">
        <v>224</v>
      </c>
      <c r="H108" s="18">
        <f>ROUND(E108*G108,2)</f>
        <v>0</v>
      </c>
      <c r="K108" s="19">
        <v>6.0000000000000002E-5</v>
      </c>
      <c r="L108" s="19">
        <f>E108*K108</f>
        <v>6.0000000000000002E-5</v>
      </c>
      <c r="N108" s="16">
        <f>E108*M108</f>
        <v>0</v>
      </c>
      <c r="P108" s="17" t="s">
        <v>80</v>
      </c>
      <c r="V108" s="20" t="s">
        <v>187</v>
      </c>
      <c r="X108" s="14" t="s">
        <v>300</v>
      </c>
      <c r="Y108" s="14" t="s">
        <v>300</v>
      </c>
      <c r="Z108" s="17" t="s">
        <v>299</v>
      </c>
      <c r="AJ108" s="4" t="s">
        <v>190</v>
      </c>
      <c r="AK108" s="4" t="s">
        <v>84</v>
      </c>
    </row>
    <row r="109" spans="1:37">
      <c r="A109" s="12">
        <v>62</v>
      </c>
      <c r="B109" s="13" t="s">
        <v>294</v>
      </c>
      <c r="C109" s="14" t="s">
        <v>302</v>
      </c>
      <c r="D109" s="15" t="s">
        <v>303</v>
      </c>
      <c r="E109" s="16">
        <v>4</v>
      </c>
      <c r="F109" s="17" t="s">
        <v>224</v>
      </c>
      <c r="H109" s="18">
        <f>ROUND(E109*G109,2)</f>
        <v>0</v>
      </c>
      <c r="K109" s="19">
        <v>6.0000000000000002E-5</v>
      </c>
      <c r="L109" s="19">
        <f>E109*K109</f>
        <v>2.4000000000000001E-4</v>
      </c>
      <c r="N109" s="16">
        <f>E109*M109</f>
        <v>0</v>
      </c>
      <c r="P109" s="17" t="s">
        <v>80</v>
      </c>
      <c r="V109" s="20" t="s">
        <v>187</v>
      </c>
      <c r="X109" s="14" t="s">
        <v>302</v>
      </c>
      <c r="Y109" s="14" t="s">
        <v>302</v>
      </c>
      <c r="Z109" s="17" t="s">
        <v>299</v>
      </c>
      <c r="AJ109" s="4" t="s">
        <v>190</v>
      </c>
      <c r="AK109" s="4" t="s">
        <v>84</v>
      </c>
    </row>
    <row r="110" spans="1:37" ht="25.5">
      <c r="A110" s="12">
        <v>63</v>
      </c>
      <c r="B110" s="13" t="s">
        <v>294</v>
      </c>
      <c r="C110" s="14" t="s">
        <v>304</v>
      </c>
      <c r="D110" s="15" t="s">
        <v>305</v>
      </c>
      <c r="F110" s="17" t="s">
        <v>55</v>
      </c>
      <c r="H110" s="18">
        <f>ROUND(E110*G110,2)</f>
        <v>0</v>
      </c>
      <c r="L110" s="19">
        <f>E110*K110</f>
        <v>0</v>
      </c>
      <c r="N110" s="16">
        <f>E110*M110</f>
        <v>0</v>
      </c>
      <c r="P110" s="17" t="s">
        <v>80</v>
      </c>
      <c r="V110" s="20" t="s">
        <v>187</v>
      </c>
      <c r="X110" s="14" t="s">
        <v>306</v>
      </c>
      <c r="Y110" s="14" t="s">
        <v>304</v>
      </c>
      <c r="Z110" s="17" t="s">
        <v>299</v>
      </c>
      <c r="AJ110" s="4" t="s">
        <v>190</v>
      </c>
      <c r="AK110" s="4" t="s">
        <v>84</v>
      </c>
    </row>
    <row r="111" spans="1:37">
      <c r="D111" s="60" t="s">
        <v>307</v>
      </c>
      <c r="E111" s="61"/>
      <c r="H111" s="61">
        <f>SUM(H106:H110)</f>
        <v>0</v>
      </c>
      <c r="I111" s="61">
        <f>SUM(I106:I110)</f>
        <v>0</v>
      </c>
      <c r="J111" s="61"/>
      <c r="L111" s="62">
        <f>SUM(L106:L110)</f>
        <v>1.0200000000000001E-3</v>
      </c>
      <c r="N111" s="63">
        <f>SUM(N106:N110)</f>
        <v>0</v>
      </c>
      <c r="W111" s="21">
        <f>SUM(W106:W110)</f>
        <v>0</v>
      </c>
    </row>
    <row r="113" spans="4:23">
      <c r="D113" s="60" t="s">
        <v>308</v>
      </c>
      <c r="E113" s="61"/>
      <c r="H113" s="61">
        <f>+H72+H89+H104+H111</f>
        <v>0</v>
      </c>
      <c r="I113" s="61">
        <f>+I72+I89+I104+I111</f>
        <v>0</v>
      </c>
      <c r="J113" s="61"/>
      <c r="L113" s="62">
        <f>+L72+L89+L104+L111</f>
        <v>3.5750000000000004E-2</v>
      </c>
      <c r="N113" s="63">
        <f>+N72+N89+N104+N111</f>
        <v>0</v>
      </c>
      <c r="W113" s="21">
        <f>+W72+W89+W104+W111</f>
        <v>0</v>
      </c>
    </row>
    <row r="115" spans="4:23">
      <c r="D115" s="64" t="s">
        <v>309</v>
      </c>
      <c r="E115" s="61"/>
      <c r="H115" s="61">
        <f>+H60+H113</f>
        <v>0</v>
      </c>
      <c r="I115" s="61">
        <f>+I60+I113</f>
        <v>0</v>
      </c>
      <c r="J115" s="61"/>
      <c r="L115" s="62">
        <f>+L60+L113</f>
        <v>0.81393227999999995</v>
      </c>
      <c r="N115" s="63">
        <f>+N60+N113</f>
        <v>0.36580000000000001</v>
      </c>
      <c r="W115" s="21">
        <f>+W60+W113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MŠ</cp:lastModifiedBy>
  <cp:lastPrinted>2016-04-18T11:45:00Z</cp:lastPrinted>
  <dcterms:created xsi:type="dcterms:W3CDTF">1999-04-06T07:39:00Z</dcterms:created>
  <dcterms:modified xsi:type="dcterms:W3CDTF">2021-11-10T07:32:10Z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